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BSSL 2022-23 Discipline Plans\"/>
    </mc:Choice>
  </mc:AlternateContent>
  <xr:revisionPtr revIDLastSave="0" documentId="8_{4789E923-13CE-46C4-AAF6-AF5DE1AA9964}" xr6:coauthVersionLast="47" xr6:coauthVersionMax="47" xr10:uidLastSave="{00000000-0000-0000-0000-000000000000}"/>
  <bookViews>
    <workbookView xWindow="4020" yWindow="4020" windowWidth="21600" windowHeight="11370" activeTab="3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23'!$A$1:$M$43</definedName>
    <definedName name="_xlnm.Print_Area" localSheetId="0">'Summer 22'!$A$1:$O$33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3" l="1"/>
  <c r="G31" i="3"/>
  <c r="K31" i="3" s="1"/>
  <c r="L31" i="3" s="1"/>
  <c r="M31" i="3" l="1"/>
  <c r="J9" i="3"/>
  <c r="H7" i="1"/>
  <c r="H21" i="1" l="1"/>
  <c r="H19" i="1"/>
  <c r="E13" i="4" l="1"/>
  <c r="J2" i="6"/>
  <c r="G2" i="6"/>
  <c r="E2" i="3"/>
  <c r="F2" i="2"/>
  <c r="J2" i="1"/>
  <c r="G2" i="1"/>
  <c r="G13" i="4"/>
  <c r="F13" i="4"/>
  <c r="J21" i="3"/>
  <c r="J14" i="3"/>
  <c r="J15" i="3"/>
  <c r="J16" i="3"/>
  <c r="J17" i="3"/>
  <c r="J18" i="3"/>
  <c r="J19" i="3"/>
  <c r="J8" i="3"/>
  <c r="J12" i="3"/>
  <c r="J13" i="3"/>
  <c r="J11" i="3"/>
  <c r="J22" i="3"/>
  <c r="J28" i="3"/>
  <c r="J26" i="3"/>
  <c r="J37" i="3"/>
  <c r="J23" i="3"/>
  <c r="J24" i="3"/>
  <c r="J30" i="3"/>
  <c r="J36" i="3"/>
  <c r="J40" i="3"/>
  <c r="J10" i="3"/>
  <c r="J42" i="3"/>
  <c r="J32" i="3"/>
  <c r="J7" i="3"/>
  <c r="J43" i="3"/>
  <c r="J27" i="3"/>
  <c r="J29" i="3"/>
  <c r="J41" i="3"/>
  <c r="J25" i="3"/>
  <c r="J33" i="3"/>
  <c r="J34" i="3"/>
  <c r="J38" i="3"/>
  <c r="J39" i="3"/>
  <c r="J35" i="3"/>
  <c r="J13" i="2"/>
  <c r="J14" i="2"/>
  <c r="J17" i="2"/>
  <c r="J18" i="2"/>
  <c r="J19" i="2"/>
  <c r="J20" i="2"/>
  <c r="J21" i="2"/>
  <c r="J22" i="2"/>
  <c r="J9" i="2"/>
  <c r="J12" i="2"/>
  <c r="J7" i="2"/>
  <c r="J11" i="2"/>
  <c r="J24" i="2"/>
  <c r="J30" i="2"/>
  <c r="J35" i="2"/>
  <c r="J37" i="2"/>
  <c r="J25" i="2"/>
  <c r="J26" i="2"/>
  <c r="J32" i="2"/>
  <c r="J36" i="2"/>
  <c r="J39" i="2"/>
  <c r="J34" i="2"/>
  <c r="J40" i="2"/>
  <c r="J33" i="2"/>
  <c r="J8" i="2"/>
  <c r="J41" i="2"/>
  <c r="J29" i="2"/>
  <c r="J15" i="2"/>
  <c r="J38" i="2"/>
  <c r="J10" i="2"/>
  <c r="J16" i="2"/>
  <c r="J31" i="2"/>
  <c r="J42" i="2"/>
  <c r="J28" i="2"/>
  <c r="J27" i="2"/>
  <c r="K8" i="1"/>
  <c r="K9" i="1"/>
  <c r="K10" i="1"/>
  <c r="K11" i="1"/>
  <c r="K15" i="1"/>
  <c r="K16" i="1"/>
  <c r="K18" i="1"/>
  <c r="K20" i="1"/>
  <c r="K13" i="1"/>
  <c r="K19" i="1"/>
  <c r="K21" i="1"/>
  <c r="K7" i="1"/>
  <c r="K17" i="1"/>
  <c r="K14" i="1"/>
  <c r="G20" i="3" l="1"/>
  <c r="G23" i="2"/>
  <c r="H12" i="1"/>
  <c r="G8" i="2" l="1"/>
  <c r="K8" i="2" s="1"/>
  <c r="G41" i="2"/>
  <c r="K41" i="2" s="1"/>
  <c r="G29" i="2"/>
  <c r="K29" i="2" s="1"/>
  <c r="G15" i="2"/>
  <c r="K15" i="2" s="1"/>
  <c r="G38" i="2"/>
  <c r="K38" i="2" s="1"/>
  <c r="M38" i="2" l="1"/>
  <c r="L38" i="2"/>
  <c r="M41" i="2"/>
  <c r="L41" i="2"/>
  <c r="M15" i="2"/>
  <c r="L15" i="2"/>
  <c r="L29" i="2"/>
  <c r="M29" i="2"/>
  <c r="L8" i="2"/>
  <c r="M8" i="2"/>
  <c r="G42" i="3"/>
  <c r="K42" i="3" s="1"/>
  <c r="G32" i="3"/>
  <c r="K32" i="3" s="1"/>
  <c r="G7" i="3"/>
  <c r="K7" i="3" s="1"/>
  <c r="G34" i="2"/>
  <c r="K34" i="2" s="1"/>
  <c r="G40" i="2"/>
  <c r="K40" i="2" s="1"/>
  <c r="G33" i="2"/>
  <c r="K33" i="2" s="1"/>
  <c r="L33" i="2" l="1"/>
  <c r="M33" i="2"/>
  <c r="L42" i="3"/>
  <c r="M42" i="3"/>
  <c r="L34" i="2"/>
  <c r="M34" i="2"/>
  <c r="M7" i="3"/>
  <c r="L7" i="3"/>
  <c r="L32" i="3"/>
  <c r="M32" i="3"/>
  <c r="M40" i="2"/>
  <c r="L4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13" i="2"/>
  <c r="K13" i="2" s="1"/>
  <c r="G14" i="2"/>
  <c r="K14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9" i="2"/>
  <c r="K9" i="2" s="1"/>
  <c r="G12" i="2"/>
  <c r="K12" i="2" s="1"/>
  <c r="G7" i="2"/>
  <c r="K7" i="2" s="1"/>
  <c r="G11" i="2"/>
  <c r="K11" i="2" s="1"/>
  <c r="G24" i="2"/>
  <c r="K24" i="2" s="1"/>
  <c r="G30" i="2"/>
  <c r="K30" i="2" s="1"/>
  <c r="G35" i="2"/>
  <c r="K35" i="2" s="1"/>
  <c r="G37" i="2"/>
  <c r="K37" i="2" s="1"/>
  <c r="G25" i="2"/>
  <c r="K25" i="2" s="1"/>
  <c r="G26" i="2"/>
  <c r="K26" i="2" s="1"/>
  <c r="G32" i="2"/>
  <c r="K32" i="2" s="1"/>
  <c r="G36" i="2"/>
  <c r="K36" i="2" s="1"/>
  <c r="G39" i="2"/>
  <c r="K39" i="2" s="1"/>
  <c r="G10" i="2"/>
  <c r="K10" i="2" s="1"/>
  <c r="G16" i="2"/>
  <c r="K16" i="2" s="1"/>
  <c r="G31" i="2"/>
  <c r="K31" i="2" s="1"/>
  <c r="G42" i="2"/>
  <c r="K42" i="2" s="1"/>
  <c r="G28" i="2"/>
  <c r="K28" i="2" s="1"/>
  <c r="G27" i="2"/>
  <c r="K27" i="2" s="1"/>
  <c r="G25" i="3"/>
  <c r="K25" i="3" s="1"/>
  <c r="L24" i="2" l="1"/>
  <c r="M24" i="2"/>
  <c r="L35" i="2"/>
  <c r="M35" i="2"/>
  <c r="M22" i="2"/>
  <c r="L22" i="2"/>
  <c r="L11" i="2"/>
  <c r="M11" i="2"/>
  <c r="L42" i="2"/>
  <c r="M42" i="2"/>
  <c r="L39" i="2"/>
  <c r="M39" i="2"/>
  <c r="M30" i="2"/>
  <c r="L30" i="2"/>
  <c r="L28" i="2"/>
  <c r="M28" i="2"/>
  <c r="L21" i="2"/>
  <c r="M21" i="2"/>
  <c r="L18" i="2"/>
  <c r="M18" i="2"/>
  <c r="M7" i="2"/>
  <c r="L7" i="2"/>
  <c r="M31" i="2"/>
  <c r="L31" i="2"/>
  <c r="L17" i="2"/>
  <c r="M17" i="2"/>
  <c r="L25" i="3"/>
  <c r="M25" i="3"/>
  <c r="M12" i="2"/>
  <c r="L12" i="2"/>
  <c r="L16" i="2"/>
  <c r="M16" i="2"/>
  <c r="L20" i="2"/>
  <c r="M20" i="2"/>
  <c r="M36" i="2"/>
  <c r="L36" i="2"/>
  <c r="M14" i="2"/>
  <c r="L14" i="2"/>
  <c r="M27" i="2"/>
  <c r="L27" i="2"/>
  <c r="L9" i="2"/>
  <c r="M9" i="2"/>
  <c r="L10" i="2"/>
  <c r="M10" i="2"/>
  <c r="M19" i="2"/>
  <c r="L19" i="2"/>
  <c r="L32" i="2"/>
  <c r="M32" i="2"/>
  <c r="L26" i="2"/>
  <c r="M26" i="2"/>
  <c r="M25" i="2"/>
  <c r="L25" i="2"/>
  <c r="M13" i="2"/>
  <c r="L13" i="2"/>
  <c r="L37" i="2"/>
  <c r="M37" i="2"/>
  <c r="H9" i="1"/>
  <c r="L9" i="1" s="1"/>
  <c r="G38" i="3"/>
  <c r="K38" i="3" s="1"/>
  <c r="G34" i="3"/>
  <c r="K34" i="3" s="1"/>
  <c r="G33" i="3"/>
  <c r="K33" i="3" s="1"/>
  <c r="K9" i="3"/>
  <c r="G41" i="3"/>
  <c r="K41" i="3" s="1"/>
  <c r="G29" i="3"/>
  <c r="K29" i="3" s="1"/>
  <c r="G27" i="3"/>
  <c r="K27" i="3" s="1"/>
  <c r="G43" i="3"/>
  <c r="K43" i="3" s="1"/>
  <c r="K10" i="3"/>
  <c r="G40" i="3"/>
  <c r="K40" i="3" s="1"/>
  <c r="G36" i="3"/>
  <c r="K36" i="3" s="1"/>
  <c r="G30" i="3"/>
  <c r="K30" i="3" s="1"/>
  <c r="G24" i="3"/>
  <c r="K24" i="3" s="1"/>
  <c r="G23" i="3"/>
  <c r="K23" i="3" s="1"/>
  <c r="G37" i="3"/>
  <c r="K37" i="3" s="1"/>
  <c r="G26" i="3"/>
  <c r="K26" i="3" s="1"/>
  <c r="G28" i="3"/>
  <c r="K28" i="3" s="1"/>
  <c r="G22" i="3"/>
  <c r="K22" i="3" s="1"/>
  <c r="G11" i="3"/>
  <c r="K11" i="3" s="1"/>
  <c r="K13" i="3"/>
  <c r="G12" i="3"/>
  <c r="K12" i="3" s="1"/>
  <c r="G8" i="3"/>
  <c r="K8" i="3" s="1"/>
  <c r="G19" i="3"/>
  <c r="K19" i="3" s="1"/>
  <c r="G18" i="3"/>
  <c r="K18" i="3" s="1"/>
  <c r="G17" i="3"/>
  <c r="K17" i="3" s="1"/>
  <c r="G16" i="3"/>
  <c r="K16" i="3" s="1"/>
  <c r="K15" i="3"/>
  <c r="G14" i="3"/>
  <c r="K14" i="3" s="1"/>
  <c r="G21" i="3"/>
  <c r="K21" i="3" s="1"/>
  <c r="H8" i="1"/>
  <c r="L8" i="1" s="1"/>
  <c r="L13" i="3" l="1"/>
  <c r="M13" i="3"/>
  <c r="L12" i="3"/>
  <c r="M12" i="3"/>
  <c r="L11" i="3"/>
  <c r="M11" i="3"/>
  <c r="L34" i="3"/>
  <c r="M34" i="3"/>
  <c r="L29" i="3"/>
  <c r="M29" i="3"/>
  <c r="L26" i="3"/>
  <c r="M26" i="3"/>
  <c r="L8" i="3"/>
  <c r="M8" i="3"/>
  <c r="L9" i="3"/>
  <c r="M9" i="3"/>
  <c r="L27" i="3"/>
  <c r="M27" i="3"/>
  <c r="L28" i="3"/>
  <c r="M28" i="3"/>
  <c r="L41" i="3"/>
  <c r="M41" i="3"/>
  <c r="L33" i="3"/>
  <c r="M33" i="3"/>
  <c r="M9" i="1"/>
  <c r="N9" i="1"/>
  <c r="L14" i="3"/>
  <c r="M14" i="3"/>
  <c r="L38" i="3"/>
  <c r="M38" i="3"/>
  <c r="M8" i="1"/>
  <c r="N8" i="1"/>
  <c r="L36" i="3"/>
  <c r="M36" i="3"/>
  <c r="L19" i="3"/>
  <c r="M19" i="3"/>
  <c r="M22" i="3"/>
  <c r="L22" i="3"/>
  <c r="L23" i="3"/>
  <c r="M23" i="3"/>
  <c r="L40" i="3"/>
  <c r="M40" i="3"/>
  <c r="L37" i="3"/>
  <c r="M37" i="3"/>
  <c r="L21" i="3"/>
  <c r="M21" i="3"/>
  <c r="M30" i="3"/>
  <c r="L30" i="3"/>
  <c r="L17" i="3"/>
  <c r="M17" i="3"/>
  <c r="L24" i="3"/>
  <c r="M24" i="3"/>
  <c r="L15" i="3"/>
  <c r="M15" i="3"/>
  <c r="L16" i="3"/>
  <c r="M16" i="3"/>
  <c r="L10" i="3"/>
  <c r="M10" i="3"/>
  <c r="M18" i="3"/>
  <c r="L18" i="3"/>
  <c r="L43" i="3"/>
  <c r="M43" i="3"/>
  <c r="G39" i="3"/>
  <c r="K39" i="3" s="1"/>
  <c r="G35" i="3"/>
  <c r="K35" i="3" s="1"/>
  <c r="J20" i="3"/>
  <c r="K20" i="3"/>
  <c r="J23" i="2"/>
  <c r="K23" i="2"/>
  <c r="H14" i="1"/>
  <c r="L14" i="1" s="1"/>
  <c r="L17" i="1"/>
  <c r="L7" i="1"/>
  <c r="L21" i="1"/>
  <c r="L19" i="1"/>
  <c r="H13" i="1"/>
  <c r="L13" i="1" s="1"/>
  <c r="H20" i="1"/>
  <c r="L20" i="1" s="1"/>
  <c r="H18" i="1"/>
  <c r="L18" i="1" s="1"/>
  <c r="H16" i="1"/>
  <c r="L16" i="1" s="1"/>
  <c r="H15" i="1"/>
  <c r="L15" i="1" s="1"/>
  <c r="H11" i="1"/>
  <c r="L11" i="1" s="1"/>
  <c r="H10" i="1"/>
  <c r="L10" i="1" s="1"/>
  <c r="K12" i="1"/>
  <c r="L12" i="1"/>
  <c r="M18" i="1" l="1"/>
  <c r="N18" i="1"/>
  <c r="M20" i="1"/>
  <c r="N20" i="1"/>
  <c r="M21" i="1"/>
  <c r="N21" i="1"/>
  <c r="M17" i="1"/>
  <c r="N17" i="1"/>
  <c r="M19" i="1"/>
  <c r="N19" i="1"/>
  <c r="M16" i="1"/>
  <c r="N16" i="1"/>
  <c r="L39" i="3"/>
  <c r="M39" i="3"/>
  <c r="M13" i="1"/>
  <c r="N13" i="1"/>
  <c r="M14" i="1"/>
  <c r="N14" i="1"/>
  <c r="M11" i="1"/>
  <c r="N11" i="1"/>
  <c r="L35" i="3"/>
  <c r="M35" i="3"/>
  <c r="M7" i="1"/>
  <c r="N7" i="1"/>
  <c r="M10" i="1"/>
  <c r="N10" i="1"/>
  <c r="M15" i="1"/>
  <c r="N15" i="1"/>
  <c r="M23" i="2"/>
  <c r="L2" i="1"/>
  <c r="K2" i="1"/>
  <c r="I2" i="3"/>
  <c r="K2" i="2"/>
  <c r="J2" i="3"/>
  <c r="J2" i="2"/>
  <c r="M20" i="3"/>
  <c r="L20" i="3"/>
  <c r="L23" i="2"/>
  <c r="M12" i="1"/>
  <c r="N12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<sst xmlns="http://schemas.openxmlformats.org/spreadsheetml/2006/main" count="349" uniqueCount="132">
  <si>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</si>
  <si>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</si>
  <si>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</si>
  <si>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</si>
  <si>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</si>
  <si>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</si>
  <si>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</si>
  <si>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</si>
  <si>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</si>
  <si>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</si>
  <si>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</si>
  <si>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</si>
  <si>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</si>
  <si>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</si>
  <si>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</si>
  <si>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</si>
  <si>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</si>
  <si>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</si>
  <si>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</si>
  <si>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</si>
  <si>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</si>
  <si>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</si>
  <si>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</si>
  <si>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</si>
  <si>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</si>
  <si>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</si>
  <si>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</si>
  <si>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</si>
  <si>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</si>
  <si>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</si>
  <si>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</si>
  <si>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</si>
  <si>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</si>
  <si>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</si>
  <si>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</si>
  <si>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</si>
  <si>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</si>
  <si>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</si>
  <si>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</si>
  <si>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</si>
  <si>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</si>
  <si>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</si>
  <si>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</si>
  <si>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</si>
  <si>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</si>
  <si>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</si>
  <si>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</si>
  <si>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</si>
  <si>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</si>
  <si>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</si>
  <si>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</si>
  <si>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</si>
  <si>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</si>
  <si>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</si>
  <si>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</si>
  <si>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</si>
  <si>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</si>
  <si>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</si>
  <si>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</si>
  <si>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</si>
  <si>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</si>
  <si>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</si>
  <si>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KIN</t>
  </si>
  <si>
    <t>38A</t>
  </si>
  <si>
    <t>2nd 5 Weeks--7/6-8/5</t>
  </si>
  <si>
    <t>40A</t>
  </si>
  <si>
    <t>41D</t>
  </si>
  <si>
    <t>48A</t>
  </si>
  <si>
    <t>FJW 1, 2, 3, 4</t>
  </si>
  <si>
    <t>1st 5 Weeks--6/1-7/1</t>
  </si>
  <si>
    <t>GBW 1, 2</t>
  </si>
  <si>
    <t>GF 1, 2, 3, 4</t>
  </si>
  <si>
    <t>PF</t>
  </si>
  <si>
    <t>WT1, 2</t>
  </si>
  <si>
    <t>2nd 5 Weeks--7/5-8/4</t>
  </si>
  <si>
    <t>YO 1, 2</t>
  </si>
  <si>
    <t>61A</t>
  </si>
  <si>
    <t>SWF 1, 2, 3, 4</t>
  </si>
  <si>
    <t>KIN (DE)</t>
  </si>
  <si>
    <t>50A</t>
  </si>
  <si>
    <t>38B</t>
  </si>
  <si>
    <t>40B</t>
  </si>
  <si>
    <t>41A</t>
  </si>
  <si>
    <t>41B</t>
  </si>
  <si>
    <t>48B</t>
  </si>
  <si>
    <t>32C</t>
  </si>
  <si>
    <t>32B</t>
  </si>
  <si>
    <t>38C</t>
  </si>
  <si>
    <t>48C</t>
  </si>
  <si>
    <t>40C</t>
  </si>
  <si>
    <t>41C</t>
  </si>
  <si>
    <t>61B</t>
  </si>
  <si>
    <t>50B</t>
  </si>
  <si>
    <t>AR1</t>
  </si>
  <si>
    <t>FL 1-4</t>
  </si>
  <si>
    <t>WT 1-2</t>
  </si>
  <si>
    <t>BD 1-3</t>
  </si>
  <si>
    <t>BL 1-4</t>
  </si>
  <si>
    <t>GF 1-4</t>
  </si>
  <si>
    <t>VB 1-3</t>
  </si>
  <si>
    <t>WTW 1-2</t>
  </si>
  <si>
    <t>PL 1-2</t>
  </si>
  <si>
    <t>YO 1-2</t>
  </si>
  <si>
    <t>FJW 1-4</t>
  </si>
  <si>
    <t>GBW</t>
  </si>
  <si>
    <t>XT</t>
  </si>
  <si>
    <t>FG 1-2</t>
  </si>
  <si>
    <t>SI 1-2</t>
  </si>
  <si>
    <t>SO 1-2</t>
  </si>
  <si>
    <t>WT 1-2 (late start)</t>
  </si>
  <si>
    <t>WT 1-2 (full term)</t>
  </si>
  <si>
    <t>16 (late start)</t>
  </si>
  <si>
    <t>KIN DE</t>
  </si>
  <si>
    <t>Fall 22</t>
  </si>
  <si>
    <t>Spring 23</t>
  </si>
  <si>
    <t>FC</t>
  </si>
  <si>
    <t>No</t>
  </si>
  <si>
    <t>18 A/B</t>
  </si>
  <si>
    <t xml:space="preserve">KIN </t>
  </si>
  <si>
    <t>NA</t>
  </si>
  <si>
    <t>Actual Fall 21 Enrollments</t>
  </si>
  <si>
    <t>Actual Spring 22 Enrollments</t>
  </si>
  <si>
    <t>1st 5 Weeks--5/31-6/30</t>
  </si>
  <si>
    <t>KIN (HY)</t>
  </si>
  <si>
    <t>GBW 1-2</t>
  </si>
  <si>
    <t>BK 1-2</t>
  </si>
  <si>
    <t>SWF 1-4</t>
  </si>
  <si>
    <t>ZUM</t>
  </si>
  <si>
    <t>CYC 1-2</t>
  </si>
  <si>
    <t>SW1-4</t>
  </si>
  <si>
    <t>ETD 1, 2, 3, 4</t>
  </si>
  <si>
    <t>JDR 1,2,3,4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</si>
</sst>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9" fillId="12" borderId="1" xfId="0" applyFont="1" applyFill="1" applyBorder="1" applyAlignment="1" applyProtection="1">
      <alignment horizontal="left"/>
    </xf>
    <xf numFmtId="0" fontId="0" fillId="12" borderId="1" xfId="0" applyFont="1" applyFill="1" applyBorder="1" applyAlignment="1" applyProtection="1">
      <alignment horizontal="left"/>
    </xf>
    <xf numFmtId="0" fontId="8" fillId="12" borderId="1" xfId="0" applyFont="1" applyFill="1" applyBorder="1" applyAlignment="1" applyProtection="1">
      <alignment horizontal="left"/>
      <protection locked="0"/>
    </xf>
    <xf numFmtId="0" fontId="9" fillId="12" borderId="1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Alignment="1">
      <alignment horizontal="left"/>
    </xf>
    <xf numFmtId="0" fontId="9" fillId="4" borderId="14" xfId="0" applyFont="1" applyFill="1" applyBorder="1" applyAlignment="1" applyProtection="1">
      <alignment horizontal="left"/>
      <protection locked="0"/>
    </xf>
    <xf numFmtId="0" fontId="9" fillId="4" borderId="13" xfId="0" applyFont="1" applyFill="1" applyBorder="1" applyAlignment="1" applyProtection="1">
      <alignment horizontal="left"/>
      <protection locked="0"/>
    </xf>
    <xf numFmtId="0" fontId="8" fillId="8" borderId="1" xfId="0" quotePrefix="1" applyFont="1" applyFill="1" applyBorder="1" applyProtection="1">
      <protection locked="0"/>
    </xf>
    <xf numFmtId="0" fontId="13" fillId="8" borderId="1" xfId="0" quotePrefix="1" applyFont="1" applyFill="1" applyBorder="1" applyProtection="1">
      <protection locked="0"/>
    </xf>
    <xf numFmtId="0" fontId="10" fillId="2" borderId="1" xfId="0" applyFont="1" applyFill="1" applyBorder="1" applyAlignment="1" applyProtection="1">
      <alignment horizontal="center" wrapText="1"/>
    </xf>
    <xf numFmtId="0" fontId="10" fillId="2" borderId="3" xfId="0" applyFont="1" applyFill="1" applyBorder="1" applyAlignment="1" applyProtection="1">
      <alignment horizontal="center" wrapText="1"/>
    </xf>
    <xf numFmtId="0" fontId="8" fillId="8" borderId="13" xfId="0" quotePrefix="1" applyFont="1" applyFill="1" applyBorder="1" applyProtection="1">
      <protection locked="0"/>
    </xf>
    <xf numFmtId="0" fontId="9" fillId="4" borderId="6" xfId="0" applyFont="1" applyFill="1" applyBorder="1" applyAlignment="1" applyProtection="1">
      <alignment horizontal="left"/>
      <protection locked="0"/>
    </xf>
    <xf numFmtId="0" fontId="8" fillId="8" borderId="6" xfId="0" quotePrefix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colors>
    <mruColors>
      <color rgb="FFCEE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0"/>
  <sheetViews>
    <sheetView zoomScale="110" zoomScaleNormal="110" workbookViewId="0">
      <pane ySplit="6" topLeftCell="A7" activePane="bottomLeft" state="frozen"/>
      <selection activeCell="E3" sqref="E3"/>
      <selection pane="bottomLeft" activeCell="E19" sqref="E19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6" customWidth="1"/>
    <col min="9" max="9" width="8.140625" style="66" customWidth="1"/>
    <col min="10" max="10" width="20.28515625" style="66" bestFit="1" customWidth="1"/>
    <col min="11" max="11" width="11.7109375" style="66" bestFit="1" customWidth="1"/>
    <col min="12" max="12" width="8.28515625" style="66" customWidth="1"/>
    <col min="13" max="13" width="9.140625" style="66"/>
    <col min="14" max="14" width="15.42578125" style="66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3" t="s">
        <v>19</v>
      </c>
      <c r="H1" s="134"/>
      <c r="I1" s="135"/>
      <c r="J1" s="71" t="s">
        <v>50</v>
      </c>
      <c r="K1" s="56" t="s">
        <v>51</v>
      </c>
      <c r="L1" s="57" t="s">
        <v>2</v>
      </c>
      <c r="M1" s="58" t="s">
        <v>3</v>
      </c>
      <c r="N1" s="72" t="s">
        <v>4</v>
      </c>
      <c r="O1" s="33" t="s">
        <v>56</v>
      </c>
    </row>
    <row r="2" spans="1:15" x14ac:dyDescent="0.25">
      <c r="A2" s="12"/>
      <c r="B2" s="12"/>
      <c r="C2" s="12"/>
      <c r="D2" s="11" t="s">
        <v>5</v>
      </c>
      <c r="E2" s="11"/>
      <c r="F2" s="92">
        <v>22</v>
      </c>
      <c r="G2" s="136" t="str">
        <f>'2022-23 Summary'!C2</f>
        <v>KIN</v>
      </c>
      <c r="H2" s="136"/>
      <c r="I2" s="136"/>
      <c r="J2" s="13">
        <f>'2022-23 Summary'!D2</f>
        <v>16.2</v>
      </c>
      <c r="K2" s="5">
        <f>SUM(K12:K23)</f>
        <v>1.3829999999999998</v>
      </c>
      <c r="L2" s="5">
        <f>SUM(L12:L23)</f>
        <v>624</v>
      </c>
      <c r="M2" s="5">
        <f>SUM(M12:M23)</f>
        <v>20.8</v>
      </c>
      <c r="N2" s="32">
        <f>L2/K2</f>
        <v>451.19305856832977</v>
      </c>
      <c r="O2" s="96" t="s">
        <v>52</v>
      </c>
    </row>
    <row r="3" spans="1:15" ht="19.5" customHeight="1" x14ac:dyDescent="0.25">
      <c r="A3" s="137"/>
      <c r="B3" s="138"/>
      <c r="C3" s="138"/>
      <c r="D3" s="138"/>
      <c r="E3" s="138"/>
      <c r="F3" s="138"/>
      <c r="G3" s="31"/>
      <c r="H3" s="131" t="s">
        <v>49</v>
      </c>
      <c r="I3" s="131"/>
      <c r="J3" s="132"/>
      <c r="K3" s="5" t="s">
        <v>61</v>
      </c>
      <c r="L3" s="16"/>
      <c r="M3" s="17"/>
      <c r="N3" s="17"/>
      <c r="O3" s="96" t="s">
        <v>53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3"/>
      <c r="I4" s="74"/>
      <c r="J4" s="75"/>
      <c r="K4" s="61"/>
      <c r="L4" s="59"/>
      <c r="M4" s="60"/>
      <c r="N4" s="60"/>
      <c r="O4" s="96" t="s">
        <v>54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76"/>
      <c r="I5" s="76"/>
      <c r="J5" s="76"/>
      <c r="K5" s="76"/>
      <c r="L5" s="77"/>
      <c r="M5" s="76"/>
      <c r="N5" s="78"/>
      <c r="O5" s="96" t="s">
        <v>55</v>
      </c>
    </row>
    <row r="6" spans="1:15" ht="80.45" customHeight="1" x14ac:dyDescent="0.25">
      <c r="A6" s="46" t="s">
        <v>30</v>
      </c>
      <c r="B6" s="46" t="s">
        <v>25</v>
      </c>
      <c r="C6" s="25" t="s">
        <v>22</v>
      </c>
      <c r="D6" s="25" t="s">
        <v>7</v>
      </c>
      <c r="E6" s="25" t="s">
        <v>37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0" t="s">
        <v>13</v>
      </c>
    </row>
    <row r="7" spans="1:15" ht="15.75" customHeight="1" x14ac:dyDescent="0.25">
      <c r="A7" s="111" t="s">
        <v>78</v>
      </c>
      <c r="B7" s="112">
        <v>24</v>
      </c>
      <c r="C7" s="48" t="s">
        <v>55</v>
      </c>
      <c r="D7" s="48">
        <v>44</v>
      </c>
      <c r="E7" s="48">
        <v>36</v>
      </c>
      <c r="F7" s="52">
        <v>25</v>
      </c>
      <c r="G7" s="52">
        <v>1</v>
      </c>
      <c r="H7" s="63">
        <f t="shared" ref="H7:H16" si="0">F7*G7</f>
        <v>25</v>
      </c>
      <c r="I7" s="81">
        <v>3</v>
      </c>
      <c r="J7" s="81">
        <v>3</v>
      </c>
      <c r="K7" s="62">
        <f t="shared" ref="K7:K21" si="1">J7*G7/15</f>
        <v>0.2</v>
      </c>
      <c r="L7" s="63">
        <f t="shared" ref="L7:L21" si="2">H7*I7</f>
        <v>75</v>
      </c>
      <c r="M7" s="64">
        <f t="shared" ref="M7:M21" si="3">L7/30</f>
        <v>2.5</v>
      </c>
      <c r="N7" s="62">
        <f t="shared" ref="N7:N21" si="4">L7/K7</f>
        <v>375</v>
      </c>
      <c r="O7" s="43"/>
    </row>
    <row r="8" spans="1:15" ht="15.75" customHeight="1" x14ac:dyDescent="0.25">
      <c r="A8" s="110" t="s">
        <v>62</v>
      </c>
      <c r="B8" s="109" t="s">
        <v>63</v>
      </c>
      <c r="C8" s="52" t="s">
        <v>74</v>
      </c>
      <c r="D8" s="22">
        <v>40</v>
      </c>
      <c r="E8" s="48">
        <v>36</v>
      </c>
      <c r="F8" s="34">
        <v>20</v>
      </c>
      <c r="G8" s="48">
        <v>1</v>
      </c>
      <c r="H8" s="63">
        <f t="shared" si="0"/>
        <v>20</v>
      </c>
      <c r="I8" s="79">
        <v>3</v>
      </c>
      <c r="J8" s="80">
        <v>2.25</v>
      </c>
      <c r="K8" s="62">
        <f t="shared" si="1"/>
        <v>0.15</v>
      </c>
      <c r="L8" s="63">
        <f t="shared" si="2"/>
        <v>60</v>
      </c>
      <c r="M8" s="64">
        <f t="shared" si="3"/>
        <v>2</v>
      </c>
      <c r="N8" s="62">
        <f t="shared" si="4"/>
        <v>400</v>
      </c>
      <c r="O8" s="43"/>
    </row>
    <row r="9" spans="1:15" ht="15.75" customHeight="1" x14ac:dyDescent="0.25">
      <c r="A9" s="108" t="s">
        <v>62</v>
      </c>
      <c r="B9" s="111" t="s">
        <v>65</v>
      </c>
      <c r="C9" s="52" t="s">
        <v>64</v>
      </c>
      <c r="D9" s="22">
        <v>35</v>
      </c>
      <c r="E9" s="52">
        <v>0</v>
      </c>
      <c r="F9" s="52">
        <v>20</v>
      </c>
      <c r="G9" s="52">
        <v>1</v>
      </c>
      <c r="H9" s="63">
        <f t="shared" si="0"/>
        <v>20</v>
      </c>
      <c r="I9" s="81">
        <v>3</v>
      </c>
      <c r="J9" s="81">
        <v>2.25</v>
      </c>
      <c r="K9" s="62">
        <f t="shared" si="1"/>
        <v>0.15</v>
      </c>
      <c r="L9" s="63">
        <f t="shared" si="2"/>
        <v>60</v>
      </c>
      <c r="M9" s="64">
        <f t="shared" si="3"/>
        <v>2</v>
      </c>
      <c r="N9" s="62">
        <f t="shared" si="4"/>
        <v>400</v>
      </c>
      <c r="O9" s="43"/>
    </row>
    <row r="10" spans="1:15" ht="15.75" customHeight="1" x14ac:dyDescent="0.25">
      <c r="A10" s="108" t="s">
        <v>62</v>
      </c>
      <c r="B10" s="109" t="s">
        <v>66</v>
      </c>
      <c r="C10" s="52" t="s">
        <v>64</v>
      </c>
      <c r="D10" s="22">
        <v>30</v>
      </c>
      <c r="E10" s="52">
        <v>0</v>
      </c>
      <c r="F10" s="52">
        <v>20</v>
      </c>
      <c r="G10" s="52">
        <v>1</v>
      </c>
      <c r="H10" s="63">
        <f t="shared" si="0"/>
        <v>20</v>
      </c>
      <c r="I10" s="81">
        <v>3</v>
      </c>
      <c r="J10" s="81">
        <v>2.25</v>
      </c>
      <c r="K10" s="62">
        <f t="shared" si="1"/>
        <v>0.15</v>
      </c>
      <c r="L10" s="63">
        <f t="shared" si="2"/>
        <v>60</v>
      </c>
      <c r="M10" s="64">
        <f t="shared" si="3"/>
        <v>2</v>
      </c>
      <c r="N10" s="62">
        <f t="shared" si="4"/>
        <v>400</v>
      </c>
      <c r="O10" s="43"/>
    </row>
    <row r="11" spans="1:15" ht="15.75" customHeight="1" x14ac:dyDescent="0.25">
      <c r="A11" s="108" t="s">
        <v>62</v>
      </c>
      <c r="B11" s="109" t="s">
        <v>67</v>
      </c>
      <c r="C11" s="52" t="s">
        <v>74</v>
      </c>
      <c r="D11" s="22">
        <v>40</v>
      </c>
      <c r="E11" s="52">
        <v>25</v>
      </c>
      <c r="F11" s="52">
        <v>20</v>
      </c>
      <c r="G11" s="52">
        <v>1</v>
      </c>
      <c r="H11" s="63">
        <f t="shared" si="0"/>
        <v>20</v>
      </c>
      <c r="I11" s="81">
        <v>3</v>
      </c>
      <c r="J11" s="81">
        <v>2.25</v>
      </c>
      <c r="K11" s="62">
        <f t="shared" si="1"/>
        <v>0.15</v>
      </c>
      <c r="L11" s="63">
        <f t="shared" si="2"/>
        <v>60</v>
      </c>
      <c r="M11" s="64">
        <f t="shared" si="3"/>
        <v>2</v>
      </c>
      <c r="N11" s="62">
        <f t="shared" si="4"/>
        <v>400</v>
      </c>
      <c r="O11" s="43"/>
    </row>
    <row r="12" spans="1:15" ht="15.75" customHeight="1" x14ac:dyDescent="0.25">
      <c r="A12" s="108" t="s">
        <v>62</v>
      </c>
      <c r="B12" s="108" t="s">
        <v>76</v>
      </c>
      <c r="C12" s="52" t="s">
        <v>74</v>
      </c>
      <c r="D12" s="52">
        <v>45</v>
      </c>
      <c r="E12" s="48">
        <v>19</v>
      </c>
      <c r="F12" s="34">
        <v>20</v>
      </c>
      <c r="G12" s="48">
        <v>1</v>
      </c>
      <c r="H12" s="63">
        <f t="shared" si="0"/>
        <v>20</v>
      </c>
      <c r="I12" s="79">
        <v>1.5</v>
      </c>
      <c r="J12" s="80">
        <v>1.125</v>
      </c>
      <c r="K12" s="62">
        <f t="shared" si="1"/>
        <v>7.4999999999999997E-2</v>
      </c>
      <c r="L12" s="63">
        <f t="shared" si="2"/>
        <v>30</v>
      </c>
      <c r="M12" s="64">
        <f t="shared" si="3"/>
        <v>1</v>
      </c>
      <c r="N12" s="62">
        <f t="shared" si="4"/>
        <v>400</v>
      </c>
      <c r="O12" s="43"/>
    </row>
    <row r="13" spans="1:15" ht="15.75" customHeight="1" x14ac:dyDescent="0.25">
      <c r="A13" s="111" t="s">
        <v>62</v>
      </c>
      <c r="B13" s="112" t="s">
        <v>125</v>
      </c>
      <c r="C13" s="52" t="s">
        <v>122</v>
      </c>
      <c r="D13" s="22">
        <v>15</v>
      </c>
      <c r="E13" s="48" t="s">
        <v>119</v>
      </c>
      <c r="F13" s="34">
        <v>15</v>
      </c>
      <c r="G13" s="48">
        <v>1</v>
      </c>
      <c r="H13" s="63">
        <f t="shared" si="0"/>
        <v>15</v>
      </c>
      <c r="I13" s="79">
        <v>3</v>
      </c>
      <c r="J13" s="80">
        <v>2.25</v>
      </c>
      <c r="K13" s="62">
        <f t="shared" si="1"/>
        <v>0.15</v>
      </c>
      <c r="L13" s="63">
        <f t="shared" si="2"/>
        <v>45</v>
      </c>
      <c r="M13" s="64">
        <f t="shared" si="3"/>
        <v>1.5</v>
      </c>
      <c r="N13" s="62">
        <f t="shared" si="4"/>
        <v>300</v>
      </c>
      <c r="O13" s="43"/>
    </row>
    <row r="14" spans="1:15" ht="15.75" customHeight="1" x14ac:dyDescent="0.25">
      <c r="A14" s="48" t="s">
        <v>62</v>
      </c>
      <c r="B14" s="48" t="s">
        <v>97</v>
      </c>
      <c r="C14" s="52" t="s">
        <v>55</v>
      </c>
      <c r="D14" s="52">
        <v>35</v>
      </c>
      <c r="E14" s="52" t="s">
        <v>119</v>
      </c>
      <c r="F14" s="52">
        <v>25</v>
      </c>
      <c r="G14" s="52">
        <v>1</v>
      </c>
      <c r="H14" s="63">
        <f t="shared" si="0"/>
        <v>25</v>
      </c>
      <c r="I14" s="81">
        <v>3</v>
      </c>
      <c r="J14" s="81">
        <v>2.25</v>
      </c>
      <c r="K14" s="62">
        <f t="shared" si="1"/>
        <v>0.15</v>
      </c>
      <c r="L14" s="63">
        <f t="shared" si="2"/>
        <v>75</v>
      </c>
      <c r="M14" s="64">
        <f t="shared" si="3"/>
        <v>2.5</v>
      </c>
      <c r="N14" s="62">
        <f t="shared" si="4"/>
        <v>500</v>
      </c>
      <c r="O14" s="43"/>
    </row>
    <row r="15" spans="1:15" ht="15.75" customHeight="1" x14ac:dyDescent="0.25">
      <c r="A15" s="108" t="s">
        <v>78</v>
      </c>
      <c r="B15" s="108" t="s">
        <v>68</v>
      </c>
      <c r="C15" s="52" t="s">
        <v>69</v>
      </c>
      <c r="D15" s="52">
        <v>45</v>
      </c>
      <c r="E15" s="52">
        <v>54</v>
      </c>
      <c r="F15" s="52">
        <v>25</v>
      </c>
      <c r="G15" s="52">
        <v>1</v>
      </c>
      <c r="H15" s="63">
        <f t="shared" si="0"/>
        <v>25</v>
      </c>
      <c r="I15" s="81">
        <v>3</v>
      </c>
      <c r="J15" s="81">
        <v>2.25</v>
      </c>
      <c r="K15" s="62">
        <f t="shared" si="1"/>
        <v>0.15</v>
      </c>
      <c r="L15" s="63">
        <f t="shared" si="2"/>
        <v>75</v>
      </c>
      <c r="M15" s="64">
        <f t="shared" si="3"/>
        <v>2.5</v>
      </c>
      <c r="N15" s="62">
        <f t="shared" si="4"/>
        <v>500</v>
      </c>
      <c r="O15" s="43"/>
    </row>
    <row r="16" spans="1:15" ht="15.75" customHeight="1" x14ac:dyDescent="0.25">
      <c r="A16" s="108" t="s">
        <v>78</v>
      </c>
      <c r="B16" s="108" t="s">
        <v>70</v>
      </c>
      <c r="C16" s="52" t="s">
        <v>69</v>
      </c>
      <c r="D16" s="52">
        <v>45</v>
      </c>
      <c r="E16" s="52">
        <v>47</v>
      </c>
      <c r="F16" s="52">
        <v>25</v>
      </c>
      <c r="G16" s="52">
        <v>1</v>
      </c>
      <c r="H16" s="63">
        <f t="shared" si="0"/>
        <v>25</v>
      </c>
      <c r="I16" s="81">
        <v>3</v>
      </c>
      <c r="J16" s="81">
        <v>2.25</v>
      </c>
      <c r="K16" s="62">
        <f t="shared" si="1"/>
        <v>0.15</v>
      </c>
      <c r="L16" s="63">
        <f t="shared" si="2"/>
        <v>75</v>
      </c>
      <c r="M16" s="64">
        <f t="shared" si="3"/>
        <v>2.5</v>
      </c>
      <c r="N16" s="62">
        <f t="shared" si="4"/>
        <v>500</v>
      </c>
      <c r="O16" s="43"/>
    </row>
    <row r="17" spans="1:15" ht="15.75" customHeight="1" x14ac:dyDescent="0.25">
      <c r="A17" s="52" t="s">
        <v>123</v>
      </c>
      <c r="B17" s="52" t="s">
        <v>71</v>
      </c>
      <c r="C17" s="52" t="s">
        <v>122</v>
      </c>
      <c r="D17" s="52">
        <v>30</v>
      </c>
      <c r="E17" s="52">
        <v>31</v>
      </c>
      <c r="F17" s="52">
        <v>25</v>
      </c>
      <c r="G17" s="52">
        <v>1</v>
      </c>
      <c r="H17" s="63">
        <v>25</v>
      </c>
      <c r="I17" s="81">
        <v>3</v>
      </c>
      <c r="J17" s="81">
        <v>2.25</v>
      </c>
      <c r="K17" s="62">
        <f t="shared" si="1"/>
        <v>0.15</v>
      </c>
      <c r="L17" s="63">
        <f t="shared" si="2"/>
        <v>75</v>
      </c>
      <c r="M17" s="64">
        <f t="shared" si="3"/>
        <v>2.5</v>
      </c>
      <c r="N17" s="62">
        <f t="shared" si="4"/>
        <v>500</v>
      </c>
      <c r="O17" s="43"/>
    </row>
    <row r="18" spans="1:15" ht="15.75" customHeight="1" x14ac:dyDescent="0.25">
      <c r="A18" s="108" t="s">
        <v>78</v>
      </c>
      <c r="B18" s="109" t="s">
        <v>72</v>
      </c>
      <c r="C18" s="52" t="s">
        <v>55</v>
      </c>
      <c r="D18" s="22">
        <v>45</v>
      </c>
      <c r="E18" s="52">
        <v>43</v>
      </c>
      <c r="F18" s="52">
        <v>27</v>
      </c>
      <c r="G18" s="52">
        <v>1</v>
      </c>
      <c r="H18" s="63">
        <f>F18*G18</f>
        <v>27</v>
      </c>
      <c r="I18" s="81">
        <v>2</v>
      </c>
      <c r="J18" s="81">
        <v>1.62</v>
      </c>
      <c r="K18" s="62">
        <f t="shared" si="1"/>
        <v>0.10800000000000001</v>
      </c>
      <c r="L18" s="63">
        <f t="shared" si="2"/>
        <v>54</v>
      </c>
      <c r="M18" s="64">
        <f t="shared" si="3"/>
        <v>1.8</v>
      </c>
      <c r="N18" s="62">
        <f t="shared" si="4"/>
        <v>499.99999999999994</v>
      </c>
      <c r="O18" s="43"/>
    </row>
    <row r="19" spans="1:15" ht="15.75" customHeight="1" x14ac:dyDescent="0.25">
      <c r="A19" s="52" t="s">
        <v>62</v>
      </c>
      <c r="B19" s="52" t="s">
        <v>77</v>
      </c>
      <c r="C19" s="52" t="s">
        <v>55</v>
      </c>
      <c r="D19" s="52">
        <v>45</v>
      </c>
      <c r="E19" s="52">
        <v>40</v>
      </c>
      <c r="F19" s="52">
        <v>20</v>
      </c>
      <c r="G19" s="52">
        <v>1</v>
      </c>
      <c r="H19" s="63">
        <f>F19*G19</f>
        <v>20</v>
      </c>
      <c r="I19" s="81">
        <v>3</v>
      </c>
      <c r="J19" s="81">
        <v>2.25</v>
      </c>
      <c r="K19" s="62">
        <f t="shared" si="1"/>
        <v>0.15</v>
      </c>
      <c r="L19" s="63">
        <f t="shared" si="2"/>
        <v>60</v>
      </c>
      <c r="M19" s="64">
        <f t="shared" si="3"/>
        <v>2</v>
      </c>
      <c r="N19" s="62">
        <f t="shared" si="4"/>
        <v>400</v>
      </c>
      <c r="O19" s="43"/>
    </row>
    <row r="20" spans="1:15" ht="15.75" customHeight="1" x14ac:dyDescent="0.25">
      <c r="A20" s="52" t="s">
        <v>78</v>
      </c>
      <c r="B20" s="108" t="s">
        <v>73</v>
      </c>
      <c r="C20" s="52" t="s">
        <v>74</v>
      </c>
      <c r="D20" s="52">
        <v>45</v>
      </c>
      <c r="E20" s="52">
        <v>18</v>
      </c>
      <c r="F20" s="52">
        <v>20</v>
      </c>
      <c r="G20" s="52">
        <v>1</v>
      </c>
      <c r="H20" s="63">
        <f>F20*G20</f>
        <v>20</v>
      </c>
      <c r="I20" s="81">
        <v>3</v>
      </c>
      <c r="J20" s="81">
        <v>2.25</v>
      </c>
      <c r="K20" s="62">
        <f t="shared" si="1"/>
        <v>0.15</v>
      </c>
      <c r="L20" s="63">
        <f t="shared" si="2"/>
        <v>60</v>
      </c>
      <c r="M20" s="64">
        <f t="shared" si="3"/>
        <v>2</v>
      </c>
      <c r="N20" s="62">
        <f t="shared" si="4"/>
        <v>400</v>
      </c>
      <c r="O20" s="43"/>
    </row>
    <row r="21" spans="1:15" ht="15.75" customHeight="1" x14ac:dyDescent="0.25">
      <c r="A21" s="108" t="s">
        <v>78</v>
      </c>
      <c r="B21" s="108" t="s">
        <v>75</v>
      </c>
      <c r="C21" s="52" t="s">
        <v>69</v>
      </c>
      <c r="D21" s="52">
        <v>45</v>
      </c>
      <c r="E21" s="52" t="s">
        <v>119</v>
      </c>
      <c r="F21" s="52">
        <v>25</v>
      </c>
      <c r="G21" s="52">
        <v>1</v>
      </c>
      <c r="H21" s="63">
        <f>F21*G21</f>
        <v>25</v>
      </c>
      <c r="I21" s="81">
        <v>3</v>
      </c>
      <c r="J21" s="81">
        <v>2.25</v>
      </c>
      <c r="K21" s="62">
        <f t="shared" si="1"/>
        <v>0.15</v>
      </c>
      <c r="L21" s="63">
        <f t="shared" si="2"/>
        <v>75</v>
      </c>
      <c r="M21" s="64">
        <f t="shared" si="3"/>
        <v>2.5</v>
      </c>
      <c r="N21" s="62">
        <f t="shared" si="4"/>
        <v>500</v>
      </c>
      <c r="O21" s="43"/>
    </row>
    <row r="22" spans="1:15" ht="15.75" customHeight="1" x14ac:dyDescent="0.25">
      <c r="A22" s="52"/>
      <c r="B22" s="52"/>
      <c r="C22" s="52"/>
      <c r="D22" s="52"/>
      <c r="E22" s="52"/>
      <c r="F22" s="52"/>
      <c r="G22" s="52"/>
      <c r="H22" s="63"/>
      <c r="I22" s="81"/>
      <c r="J22" s="81"/>
      <c r="K22" s="62"/>
      <c r="L22" s="63"/>
      <c r="M22" s="64"/>
      <c r="N22" s="62"/>
      <c r="O22" s="43"/>
    </row>
    <row r="23" spans="1:15" ht="15.75" customHeight="1" x14ac:dyDescent="0.25">
      <c r="A23" s="53"/>
      <c r="B23" s="53"/>
      <c r="C23" s="53"/>
      <c r="D23" s="53"/>
      <c r="E23" s="53"/>
      <c r="F23" s="53"/>
      <c r="G23" s="53"/>
      <c r="H23" s="63"/>
      <c r="I23" s="82"/>
      <c r="J23" s="82"/>
      <c r="K23" s="62"/>
      <c r="L23" s="63"/>
      <c r="M23" s="64"/>
      <c r="N23" s="62"/>
      <c r="O23" s="43"/>
    </row>
    <row r="24" spans="1:15" ht="18.75" customHeight="1" x14ac:dyDescent="0.25">
      <c r="A24" s="122" t="s">
        <v>14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4"/>
    </row>
    <row r="25" spans="1:15" ht="88.5" customHeigh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7"/>
    </row>
    <row r="26" spans="1:15" x14ac:dyDescent="0.25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30"/>
    </row>
    <row r="27" spans="1:15" x14ac:dyDescent="0.25">
      <c r="A27" s="44"/>
      <c r="B27" s="44"/>
      <c r="C27" s="44"/>
      <c r="D27" s="44"/>
      <c r="E27" s="44"/>
      <c r="F27" s="44"/>
      <c r="G27" s="44"/>
      <c r="H27" s="83"/>
      <c r="I27" s="83"/>
      <c r="J27" s="83"/>
      <c r="K27" s="83"/>
      <c r="L27" s="83"/>
      <c r="M27" s="83"/>
      <c r="N27" s="83"/>
      <c r="O27" s="44"/>
    </row>
    <row r="28" spans="1:15" x14ac:dyDescent="0.25">
      <c r="A28" s="94" t="s">
        <v>32</v>
      </c>
      <c r="B28"/>
      <c r="C28"/>
      <c r="D28"/>
      <c r="E28"/>
      <c r="F28"/>
      <c r="G28"/>
      <c r="H28" s="65"/>
      <c r="I28" s="65"/>
      <c r="J28" s="65"/>
      <c r="K28" s="65"/>
      <c r="L28" s="65"/>
      <c r="M28" s="65"/>
      <c r="N28" s="65"/>
      <c r="O28" s="31"/>
    </row>
    <row r="29" spans="1:15" x14ac:dyDescent="0.25">
      <c r="A29" s="94" t="s">
        <v>60</v>
      </c>
      <c r="B29"/>
      <c r="C29"/>
      <c r="D29"/>
      <c r="E29"/>
      <c r="F29"/>
      <c r="G29"/>
      <c r="H29" s="65"/>
      <c r="I29" s="65"/>
      <c r="J29" s="65"/>
      <c r="K29" s="65"/>
      <c r="L29" s="65"/>
      <c r="M29" s="65"/>
      <c r="N29" s="65"/>
    </row>
    <row r="30" spans="1:15" ht="30" customHeight="1" x14ac:dyDescent="0.25">
      <c r="A30"/>
      <c r="B30"/>
      <c r="C30"/>
      <c r="D30"/>
      <c r="E30"/>
      <c r="F30"/>
      <c r="G30"/>
      <c r="H30" s="65"/>
      <c r="I30" s="65"/>
      <c r="J30" s="65"/>
      <c r="K30" s="65"/>
      <c r="L30" s="65"/>
      <c r="M30" s="65"/>
      <c r="N30" s="65"/>
    </row>
    <row r="31" spans="1:15" x14ac:dyDescent="0.25">
      <c r="A31"/>
      <c r="B31"/>
      <c r="C31"/>
      <c r="D31"/>
      <c r="E31"/>
      <c r="F31"/>
      <c r="G31"/>
      <c r="H31" s="65"/>
      <c r="I31" s="65"/>
      <c r="J31" s="65"/>
      <c r="K31" s="65"/>
      <c r="L31" s="65"/>
      <c r="M31" s="65"/>
      <c r="N31" s="65"/>
    </row>
    <row r="32" spans="1:15" ht="32.25" customHeight="1" x14ac:dyDescent="0.25">
      <c r="A32"/>
      <c r="B32"/>
      <c r="C32"/>
      <c r="D32"/>
      <c r="E32"/>
      <c r="F32"/>
      <c r="G32"/>
      <c r="H32" s="65"/>
      <c r="I32" s="65"/>
      <c r="J32" s="65"/>
      <c r="K32" s="65"/>
      <c r="L32" s="65"/>
      <c r="M32" s="65"/>
      <c r="N32" s="65"/>
    </row>
    <row r="33" spans="1:14" x14ac:dyDescent="0.25">
      <c r="A33"/>
      <c r="B33"/>
      <c r="C33"/>
      <c r="D33"/>
      <c r="E33"/>
      <c r="F33"/>
      <c r="G33"/>
      <c r="H33" s="65"/>
      <c r="I33" s="65"/>
      <c r="J33" s="65"/>
      <c r="K33" s="65"/>
      <c r="L33" s="65"/>
      <c r="M33" s="65"/>
      <c r="N33" s="65"/>
    </row>
    <row r="34" spans="1:14" x14ac:dyDescent="0.25">
      <c r="A34"/>
      <c r="B34"/>
      <c r="C34"/>
      <c r="D34"/>
      <c r="E34"/>
      <c r="F34"/>
      <c r="G34"/>
      <c r="H34" s="65"/>
      <c r="I34" s="65"/>
      <c r="J34" s="65"/>
      <c r="K34" s="65"/>
      <c r="L34" s="65"/>
      <c r="M34" s="65"/>
      <c r="N34" s="65"/>
    </row>
    <row r="35" spans="1:14" x14ac:dyDescent="0.25">
      <c r="A35"/>
      <c r="B35"/>
      <c r="C35"/>
      <c r="D35"/>
      <c r="E35"/>
      <c r="F35"/>
      <c r="G35"/>
      <c r="H35" s="65"/>
      <c r="I35" s="65"/>
      <c r="J35" s="65"/>
      <c r="K35" s="65"/>
      <c r="L35" s="65"/>
      <c r="M35" s="65"/>
      <c r="N35" s="65"/>
    </row>
    <row r="36" spans="1:14" x14ac:dyDescent="0.25">
      <c r="A36"/>
      <c r="B36"/>
      <c r="C36"/>
      <c r="D36"/>
      <c r="E36"/>
      <c r="F36"/>
      <c r="G36"/>
      <c r="H36" s="65"/>
      <c r="I36" s="65"/>
      <c r="J36" s="65"/>
      <c r="K36" s="65"/>
      <c r="L36" s="65"/>
      <c r="M36" s="65"/>
      <c r="N36" s="65"/>
    </row>
    <row r="37" spans="1:14" x14ac:dyDescent="0.25">
      <c r="A37"/>
      <c r="B37"/>
      <c r="C37"/>
      <c r="D37"/>
      <c r="E37"/>
      <c r="F37"/>
      <c r="G37"/>
      <c r="H37" s="65"/>
      <c r="I37" s="65"/>
      <c r="J37" s="65"/>
      <c r="K37" s="65"/>
      <c r="L37" s="65"/>
      <c r="M37" s="65"/>
      <c r="N37" s="65"/>
    </row>
    <row r="38" spans="1:14" x14ac:dyDescent="0.25">
      <c r="A38"/>
      <c r="B38"/>
      <c r="C38"/>
      <c r="D38"/>
      <c r="E38"/>
      <c r="F38"/>
      <c r="G38"/>
      <c r="H38" s="65"/>
      <c r="I38" s="65"/>
      <c r="J38" s="65"/>
      <c r="K38" s="65"/>
      <c r="L38" s="65"/>
      <c r="M38" s="65"/>
      <c r="N38" s="65"/>
    </row>
    <row r="39" spans="1:14" x14ac:dyDescent="0.25">
      <c r="A39"/>
      <c r="B39"/>
      <c r="C39"/>
      <c r="D39"/>
      <c r="E39"/>
      <c r="F39"/>
      <c r="G39"/>
      <c r="H39" s="65"/>
      <c r="I39" s="65"/>
      <c r="J39" s="65"/>
      <c r="K39" s="65"/>
      <c r="L39" s="65"/>
      <c r="M39" s="65"/>
      <c r="N39" s="65"/>
    </row>
    <row r="40" spans="1:14" x14ac:dyDescent="0.25">
      <c r="A40"/>
      <c r="B40"/>
      <c r="C40"/>
      <c r="D40"/>
      <c r="E40"/>
      <c r="F40"/>
      <c r="G40"/>
      <c r="H40" s="65"/>
      <c r="I40" s="65"/>
      <c r="J40" s="65"/>
      <c r="K40" s="65"/>
      <c r="L40" s="65"/>
      <c r="M40" s="65"/>
      <c r="N40" s="65"/>
    </row>
  </sheetData>
  <sheetProtection formatCells="0" insertRows="0" deleteRows="0"/>
  <sortState xmlns:xlrd2="http://schemas.microsoft.com/office/spreadsheetml/2017/richdata2" ref="A7:N21">
    <sortCondition ref="B7:B21"/>
  </sortState>
  <mergeCells count="6">
    <mergeCell ref="A24:O24"/>
    <mergeCell ref="A25:O26"/>
    <mergeCell ref="H3:J3"/>
    <mergeCell ref="G1:I1"/>
    <mergeCell ref="G2:I2"/>
    <mergeCell ref="A3:F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3 C16:C17 C19:C23" xr:uid="{00000000-0002-0000-0000-000000000000}">
      <formula1>$O$2:$O$5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8 C14:C15" xr:uid="{00000000-0002-0000-0000-000001000000}">
      <formula1>$N$2:$N$5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22" activePane="bottomLeft" state="frozen"/>
      <selection activeCell="E3" sqref="E3"/>
      <selection pane="bottomLeft" activeCell="B9" sqref="B9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0" customWidth="1"/>
    <col min="8" max="8" width="8.140625" style="3" customWidth="1"/>
    <col min="9" max="9" width="21" style="3" bestFit="1" customWidth="1"/>
    <col min="10" max="10" width="11" style="66" bestFit="1" customWidth="1"/>
    <col min="11" max="11" width="8.28515625" style="66" customWidth="1"/>
    <col min="12" max="12" width="9.140625" style="66"/>
    <col min="13" max="13" width="15.42578125" style="66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3" t="s">
        <v>19</v>
      </c>
      <c r="G1" s="134"/>
      <c r="H1" s="135"/>
      <c r="I1" s="2" t="s">
        <v>50</v>
      </c>
      <c r="J1" s="56" t="s">
        <v>58</v>
      </c>
      <c r="K1" s="57" t="s">
        <v>2</v>
      </c>
      <c r="L1" s="58" t="s">
        <v>3</v>
      </c>
      <c r="M1" s="56" t="s">
        <v>4</v>
      </c>
    </row>
    <row r="2" spans="1:15" x14ac:dyDescent="0.25">
      <c r="A2" s="12"/>
      <c r="B2" s="12"/>
      <c r="C2" s="11" t="s">
        <v>15</v>
      </c>
      <c r="D2" s="11"/>
      <c r="E2" s="92">
        <v>22</v>
      </c>
      <c r="F2" s="139" t="str">
        <f>'2022-23 Summary'!C2</f>
        <v>KIN</v>
      </c>
      <c r="G2" s="139"/>
      <c r="H2" s="139"/>
      <c r="I2" s="13">
        <f>'2022-23 Summary'!D2</f>
        <v>16.2</v>
      </c>
      <c r="J2" s="5">
        <f>SUM(J7:J42)</f>
        <v>7.8273333333333399</v>
      </c>
      <c r="K2" s="6">
        <f>SUM(K7:K42)</f>
        <v>3270</v>
      </c>
      <c r="L2" s="7">
        <f>SUM(L7:L42)</f>
        <v>109</v>
      </c>
      <c r="M2" s="7">
        <f>K2/J2</f>
        <v>417.76680010220559</v>
      </c>
    </row>
    <row r="3" spans="1:15" ht="19.5" customHeight="1" x14ac:dyDescent="0.25">
      <c r="A3" s="137"/>
      <c r="B3" s="138"/>
      <c r="C3" s="138"/>
      <c r="D3" s="138"/>
      <c r="E3" s="138"/>
      <c r="F3" s="31"/>
      <c r="G3" s="131" t="s">
        <v>49</v>
      </c>
      <c r="H3" s="131"/>
      <c r="I3" s="132"/>
      <c r="J3" s="5">
        <f>'2022-23 Summary'!D2-'Summer 22'!K2-'Fall 22'!J2-'Spring 23'!I2</f>
        <v>1.6666666666553809E-3</v>
      </c>
      <c r="K3" s="59"/>
      <c r="L3" s="60"/>
      <c r="M3" s="60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67"/>
      <c r="H4" s="24"/>
      <c r="I4" s="18"/>
      <c r="J4" s="61"/>
      <c r="K4" s="59"/>
      <c r="L4" s="60"/>
      <c r="M4" s="60"/>
    </row>
    <row r="5" spans="1:15" ht="19.5" customHeight="1" x14ac:dyDescent="0.25">
      <c r="A5" s="12"/>
      <c r="B5" s="1"/>
      <c r="C5" s="31"/>
      <c r="D5" s="31"/>
      <c r="E5" s="1"/>
      <c r="F5" s="1"/>
      <c r="G5" s="67"/>
      <c r="H5" s="24"/>
      <c r="I5" s="18"/>
      <c r="J5" s="61"/>
      <c r="K5" s="59"/>
      <c r="L5" s="60"/>
      <c r="M5" s="60"/>
    </row>
    <row r="6" spans="1:15" ht="78.599999999999994" customHeight="1" x14ac:dyDescent="0.25">
      <c r="A6" s="46" t="s">
        <v>30</v>
      </c>
      <c r="B6" s="46" t="s">
        <v>27</v>
      </c>
      <c r="C6" s="25" t="s">
        <v>7</v>
      </c>
      <c r="D6" s="25" t="s">
        <v>120</v>
      </c>
      <c r="E6" s="25" t="s">
        <v>20</v>
      </c>
      <c r="F6" s="117" t="s">
        <v>24</v>
      </c>
      <c r="G6" s="25" t="s">
        <v>9</v>
      </c>
      <c r="H6" s="118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1" t="s">
        <v>13</v>
      </c>
      <c r="O6" s="55"/>
    </row>
    <row r="7" spans="1:15" ht="15.75" customHeight="1" x14ac:dyDescent="0.25">
      <c r="A7" s="48" t="s">
        <v>112</v>
      </c>
      <c r="B7" s="38">
        <v>5</v>
      </c>
      <c r="C7" s="48">
        <v>40</v>
      </c>
      <c r="D7" s="48">
        <v>17</v>
      </c>
      <c r="E7" s="48">
        <v>40</v>
      </c>
      <c r="F7" s="48">
        <v>1</v>
      </c>
      <c r="G7" s="68">
        <f t="shared" ref="G7:G42" si="0">E7*F7</f>
        <v>40</v>
      </c>
      <c r="H7" s="49">
        <v>3</v>
      </c>
      <c r="I7" s="49">
        <v>3</v>
      </c>
      <c r="J7" s="62">
        <f t="shared" ref="J7:J42" si="1">I7*F7/15</f>
        <v>0.2</v>
      </c>
      <c r="K7" s="63">
        <f t="shared" ref="K7:K42" si="2">(G7*H7)</f>
        <v>120</v>
      </c>
      <c r="L7" s="64">
        <f t="shared" ref="L7:L42" si="3">K7/30</f>
        <v>4</v>
      </c>
      <c r="M7" s="62">
        <f t="shared" ref="M7:M42" si="4">K7/J7</f>
        <v>600</v>
      </c>
      <c r="N7" s="50"/>
    </row>
    <row r="8" spans="1:15" ht="15.75" customHeight="1" x14ac:dyDescent="0.25">
      <c r="A8" s="48" t="s">
        <v>112</v>
      </c>
      <c r="B8" s="48">
        <v>6</v>
      </c>
      <c r="C8" s="48">
        <v>25</v>
      </c>
      <c r="D8" s="48">
        <v>21</v>
      </c>
      <c r="E8" s="48">
        <v>25</v>
      </c>
      <c r="F8" s="48">
        <v>1</v>
      </c>
      <c r="G8" s="68">
        <f t="shared" si="0"/>
        <v>25</v>
      </c>
      <c r="H8" s="49">
        <v>3</v>
      </c>
      <c r="I8" s="49">
        <v>3.25</v>
      </c>
      <c r="J8" s="62">
        <f t="shared" si="1"/>
        <v>0.21666666666666667</v>
      </c>
      <c r="K8" s="63">
        <f t="shared" si="2"/>
        <v>75</v>
      </c>
      <c r="L8" s="64">
        <f t="shared" si="3"/>
        <v>2.5</v>
      </c>
      <c r="M8" s="62">
        <f t="shared" si="4"/>
        <v>346.15384615384613</v>
      </c>
      <c r="N8" s="50"/>
    </row>
    <row r="9" spans="1:15" ht="15.75" customHeight="1" x14ac:dyDescent="0.25">
      <c r="A9" s="48" t="s">
        <v>112</v>
      </c>
      <c r="B9" s="48">
        <v>14</v>
      </c>
      <c r="C9" s="48">
        <v>30</v>
      </c>
      <c r="D9" s="48">
        <v>29</v>
      </c>
      <c r="E9" s="48">
        <v>30</v>
      </c>
      <c r="F9" s="48">
        <v>1</v>
      </c>
      <c r="G9" s="68">
        <f t="shared" si="0"/>
        <v>30</v>
      </c>
      <c r="H9" s="49">
        <v>3</v>
      </c>
      <c r="I9" s="49">
        <v>3</v>
      </c>
      <c r="J9" s="62">
        <f t="shared" si="1"/>
        <v>0.2</v>
      </c>
      <c r="K9" s="63">
        <f t="shared" si="2"/>
        <v>90</v>
      </c>
      <c r="L9" s="64">
        <f t="shared" si="3"/>
        <v>3</v>
      </c>
      <c r="M9" s="62">
        <f t="shared" si="4"/>
        <v>450</v>
      </c>
      <c r="N9" s="50"/>
    </row>
    <row r="10" spans="1:15" ht="15.75" customHeight="1" x14ac:dyDescent="0.25">
      <c r="A10" s="111" t="s">
        <v>62</v>
      </c>
      <c r="B10" s="38">
        <v>17</v>
      </c>
      <c r="C10" s="48">
        <v>60</v>
      </c>
      <c r="D10" s="48">
        <v>22</v>
      </c>
      <c r="E10" s="48">
        <v>25</v>
      </c>
      <c r="F10" s="48">
        <v>1</v>
      </c>
      <c r="G10" s="68">
        <f t="shared" si="0"/>
        <v>25</v>
      </c>
      <c r="H10" s="49">
        <v>4</v>
      </c>
      <c r="I10" s="49">
        <v>3.75</v>
      </c>
      <c r="J10" s="62">
        <f t="shared" si="1"/>
        <v>0.25</v>
      </c>
      <c r="K10" s="63">
        <f t="shared" si="2"/>
        <v>100</v>
      </c>
      <c r="L10" s="64">
        <f t="shared" si="3"/>
        <v>3.3333333333333335</v>
      </c>
      <c r="M10" s="62">
        <f t="shared" si="4"/>
        <v>400</v>
      </c>
      <c r="N10" s="50"/>
    </row>
    <row r="11" spans="1:15" ht="15.75" customHeight="1" x14ac:dyDescent="0.25">
      <c r="A11" s="48" t="s">
        <v>112</v>
      </c>
      <c r="B11" s="38">
        <v>24</v>
      </c>
      <c r="C11" s="48">
        <v>40</v>
      </c>
      <c r="D11" s="48" t="s">
        <v>119</v>
      </c>
      <c r="E11" s="48">
        <v>40</v>
      </c>
      <c r="F11" s="48">
        <v>1</v>
      </c>
      <c r="G11" s="68">
        <f t="shared" si="0"/>
        <v>40</v>
      </c>
      <c r="H11" s="49">
        <v>3</v>
      </c>
      <c r="I11" s="49">
        <v>3</v>
      </c>
      <c r="J11" s="62">
        <f t="shared" si="1"/>
        <v>0.2</v>
      </c>
      <c r="K11" s="63">
        <f t="shared" si="2"/>
        <v>120</v>
      </c>
      <c r="L11" s="64">
        <f t="shared" si="3"/>
        <v>4</v>
      </c>
      <c r="M11" s="62">
        <f t="shared" si="4"/>
        <v>600</v>
      </c>
      <c r="N11" s="50"/>
    </row>
    <row r="12" spans="1:15" ht="15.75" customHeight="1" x14ac:dyDescent="0.25">
      <c r="A12" s="111" t="s">
        <v>62</v>
      </c>
      <c r="B12" s="38">
        <v>30</v>
      </c>
      <c r="C12" s="48">
        <v>75</v>
      </c>
      <c r="D12" s="48">
        <v>66</v>
      </c>
      <c r="E12" s="48">
        <v>40</v>
      </c>
      <c r="F12" s="48">
        <v>1</v>
      </c>
      <c r="G12" s="68">
        <f t="shared" si="0"/>
        <v>40</v>
      </c>
      <c r="H12" s="49">
        <v>3</v>
      </c>
      <c r="I12" s="49">
        <v>3</v>
      </c>
      <c r="J12" s="62">
        <f t="shared" si="1"/>
        <v>0.2</v>
      </c>
      <c r="K12" s="63">
        <f t="shared" si="2"/>
        <v>120</v>
      </c>
      <c r="L12" s="64">
        <f t="shared" si="3"/>
        <v>4</v>
      </c>
      <c r="M12" s="62">
        <f t="shared" si="4"/>
        <v>600</v>
      </c>
      <c r="N12" s="50"/>
    </row>
    <row r="13" spans="1:15" ht="15.75" customHeight="1" x14ac:dyDescent="0.25">
      <c r="A13" s="111" t="s">
        <v>62</v>
      </c>
      <c r="B13" s="110">
        <v>60</v>
      </c>
      <c r="C13" s="48">
        <v>20</v>
      </c>
      <c r="D13" s="48">
        <v>14</v>
      </c>
      <c r="E13" s="34">
        <v>15</v>
      </c>
      <c r="F13" s="48">
        <v>1</v>
      </c>
      <c r="G13" s="68">
        <f t="shared" si="0"/>
        <v>15</v>
      </c>
      <c r="H13" s="49">
        <v>10</v>
      </c>
      <c r="I13" s="35">
        <v>7.5</v>
      </c>
      <c r="J13" s="62">
        <f t="shared" si="1"/>
        <v>0.5</v>
      </c>
      <c r="K13" s="63">
        <f t="shared" si="2"/>
        <v>150</v>
      </c>
      <c r="L13" s="64">
        <f t="shared" si="3"/>
        <v>5</v>
      </c>
      <c r="M13" s="62">
        <f t="shared" si="4"/>
        <v>300</v>
      </c>
      <c r="N13" s="50"/>
    </row>
    <row r="14" spans="1:15" ht="15.75" customHeight="1" x14ac:dyDescent="0.25">
      <c r="A14" s="111" t="s">
        <v>62</v>
      </c>
      <c r="B14" s="110">
        <v>65</v>
      </c>
      <c r="C14" s="48">
        <v>20</v>
      </c>
      <c r="D14" s="48">
        <v>8</v>
      </c>
      <c r="E14" s="34">
        <v>15</v>
      </c>
      <c r="F14" s="48">
        <v>1</v>
      </c>
      <c r="G14" s="68">
        <f t="shared" si="0"/>
        <v>15</v>
      </c>
      <c r="H14" s="49">
        <v>10</v>
      </c>
      <c r="I14" s="35">
        <v>7.5</v>
      </c>
      <c r="J14" s="62">
        <f t="shared" si="1"/>
        <v>0.5</v>
      </c>
      <c r="K14" s="63">
        <f t="shared" si="2"/>
        <v>150</v>
      </c>
      <c r="L14" s="64">
        <f t="shared" si="3"/>
        <v>5</v>
      </c>
      <c r="M14" s="62">
        <f t="shared" si="4"/>
        <v>300</v>
      </c>
      <c r="N14" s="50"/>
    </row>
    <row r="15" spans="1:15" ht="15.75" customHeight="1" x14ac:dyDescent="0.25">
      <c r="A15" s="48" t="s">
        <v>112</v>
      </c>
      <c r="B15" s="48" t="s">
        <v>111</v>
      </c>
      <c r="C15" s="48">
        <v>20</v>
      </c>
      <c r="D15" s="48" t="s">
        <v>119</v>
      </c>
      <c r="E15" s="48">
        <v>20</v>
      </c>
      <c r="F15" s="48">
        <v>1</v>
      </c>
      <c r="G15" s="68">
        <f t="shared" si="0"/>
        <v>20</v>
      </c>
      <c r="H15" s="49">
        <v>3</v>
      </c>
      <c r="I15" s="49">
        <v>2.25</v>
      </c>
      <c r="J15" s="62">
        <f t="shared" si="1"/>
        <v>0.15</v>
      </c>
      <c r="K15" s="63">
        <f t="shared" si="2"/>
        <v>60</v>
      </c>
      <c r="L15" s="64">
        <f t="shared" si="3"/>
        <v>2</v>
      </c>
      <c r="M15" s="62">
        <f t="shared" si="4"/>
        <v>400</v>
      </c>
      <c r="N15" s="50"/>
    </row>
    <row r="16" spans="1:15" ht="15.75" customHeight="1" x14ac:dyDescent="0.25">
      <c r="A16" s="111" t="s">
        <v>62</v>
      </c>
      <c r="B16" s="38" t="s">
        <v>117</v>
      </c>
      <c r="C16" s="48">
        <v>25</v>
      </c>
      <c r="D16" s="48" t="s">
        <v>119</v>
      </c>
      <c r="E16" s="48">
        <v>15</v>
      </c>
      <c r="F16" s="48">
        <v>1</v>
      </c>
      <c r="G16" s="68">
        <f t="shared" si="0"/>
        <v>15</v>
      </c>
      <c r="H16" s="49">
        <v>3</v>
      </c>
      <c r="I16" s="49">
        <v>2.25</v>
      </c>
      <c r="J16" s="62">
        <f t="shared" si="1"/>
        <v>0.15</v>
      </c>
      <c r="K16" s="63">
        <f t="shared" si="2"/>
        <v>45</v>
      </c>
      <c r="L16" s="64">
        <f t="shared" si="3"/>
        <v>1.5</v>
      </c>
      <c r="M16" s="62">
        <f t="shared" si="4"/>
        <v>300</v>
      </c>
      <c r="N16" s="50"/>
    </row>
    <row r="17" spans="1:14" ht="15.75" customHeight="1" x14ac:dyDescent="0.25">
      <c r="A17" s="111" t="s">
        <v>62</v>
      </c>
      <c r="B17" s="111" t="s">
        <v>86</v>
      </c>
      <c r="C17" s="48">
        <v>20</v>
      </c>
      <c r="D17" s="48">
        <v>15</v>
      </c>
      <c r="E17" s="48">
        <v>15</v>
      </c>
      <c r="F17" s="48">
        <v>1</v>
      </c>
      <c r="G17" s="68">
        <f t="shared" si="0"/>
        <v>15</v>
      </c>
      <c r="H17" s="49">
        <v>10</v>
      </c>
      <c r="I17" s="49">
        <v>3.75</v>
      </c>
      <c r="J17" s="62">
        <f t="shared" si="1"/>
        <v>0.25</v>
      </c>
      <c r="K17" s="63">
        <f t="shared" si="2"/>
        <v>150</v>
      </c>
      <c r="L17" s="64">
        <f t="shared" si="3"/>
        <v>5</v>
      </c>
      <c r="M17" s="62">
        <f t="shared" si="4"/>
        <v>600</v>
      </c>
      <c r="N17" s="50"/>
    </row>
    <row r="18" spans="1:14" ht="15.75" customHeight="1" x14ac:dyDescent="0.25">
      <c r="A18" s="111" t="s">
        <v>62</v>
      </c>
      <c r="B18" s="111" t="s">
        <v>80</v>
      </c>
      <c r="C18" s="48">
        <v>25</v>
      </c>
      <c r="D18" s="48">
        <v>35</v>
      </c>
      <c r="E18" s="48">
        <v>20</v>
      </c>
      <c r="F18" s="48">
        <v>1</v>
      </c>
      <c r="G18" s="68">
        <f t="shared" si="0"/>
        <v>20</v>
      </c>
      <c r="H18" s="49">
        <v>10</v>
      </c>
      <c r="I18" s="49">
        <v>7.5</v>
      </c>
      <c r="J18" s="62">
        <f t="shared" si="1"/>
        <v>0.5</v>
      </c>
      <c r="K18" s="63">
        <f t="shared" si="2"/>
        <v>200</v>
      </c>
      <c r="L18" s="64">
        <f t="shared" si="3"/>
        <v>6.666666666666667</v>
      </c>
      <c r="M18" s="62">
        <f t="shared" si="4"/>
        <v>400</v>
      </c>
      <c r="N18" s="50"/>
    </row>
    <row r="19" spans="1:14" ht="15.75" customHeight="1" x14ac:dyDescent="0.25">
      <c r="A19" s="111" t="s">
        <v>62</v>
      </c>
      <c r="B19" s="110" t="s">
        <v>81</v>
      </c>
      <c r="C19" s="48">
        <v>20</v>
      </c>
      <c r="D19" s="48">
        <v>10</v>
      </c>
      <c r="E19" s="48">
        <v>15</v>
      </c>
      <c r="F19" s="48">
        <v>1</v>
      </c>
      <c r="G19" s="68">
        <f t="shared" si="0"/>
        <v>15</v>
      </c>
      <c r="H19" s="49">
        <v>10</v>
      </c>
      <c r="I19" s="49">
        <v>7.5</v>
      </c>
      <c r="J19" s="62">
        <f t="shared" si="1"/>
        <v>0.5</v>
      </c>
      <c r="K19" s="63">
        <f t="shared" si="2"/>
        <v>150</v>
      </c>
      <c r="L19" s="64">
        <f t="shared" si="3"/>
        <v>5</v>
      </c>
      <c r="M19" s="62">
        <f t="shared" si="4"/>
        <v>300</v>
      </c>
      <c r="N19" s="50"/>
    </row>
    <row r="20" spans="1:14" ht="15.75" customHeight="1" x14ac:dyDescent="0.25">
      <c r="A20" s="111" t="s">
        <v>62</v>
      </c>
      <c r="B20" s="111" t="s">
        <v>82</v>
      </c>
      <c r="C20" s="48">
        <v>20</v>
      </c>
      <c r="D20" s="48">
        <v>9</v>
      </c>
      <c r="E20" s="48">
        <v>15</v>
      </c>
      <c r="F20" s="48">
        <v>1</v>
      </c>
      <c r="G20" s="68">
        <f t="shared" si="0"/>
        <v>15</v>
      </c>
      <c r="H20" s="49">
        <v>2</v>
      </c>
      <c r="I20" s="49">
        <v>2.25</v>
      </c>
      <c r="J20" s="62">
        <f t="shared" si="1"/>
        <v>0.15</v>
      </c>
      <c r="K20" s="63">
        <f t="shared" si="2"/>
        <v>30</v>
      </c>
      <c r="L20" s="64">
        <f t="shared" si="3"/>
        <v>1</v>
      </c>
      <c r="M20" s="62">
        <f t="shared" si="4"/>
        <v>200</v>
      </c>
      <c r="N20" s="50"/>
    </row>
    <row r="21" spans="1:14" ht="15.75" customHeight="1" x14ac:dyDescent="0.25">
      <c r="A21" s="111" t="s">
        <v>62</v>
      </c>
      <c r="B21" s="111" t="s">
        <v>83</v>
      </c>
      <c r="C21" s="48">
        <v>20</v>
      </c>
      <c r="D21" s="48">
        <v>6</v>
      </c>
      <c r="E21" s="48">
        <v>15</v>
      </c>
      <c r="F21" s="48">
        <v>1</v>
      </c>
      <c r="G21" s="68">
        <f t="shared" si="0"/>
        <v>15</v>
      </c>
      <c r="H21" s="49">
        <v>3</v>
      </c>
      <c r="I21" s="49">
        <v>3.75</v>
      </c>
      <c r="J21" s="62">
        <f t="shared" si="1"/>
        <v>0.25</v>
      </c>
      <c r="K21" s="63">
        <f t="shared" si="2"/>
        <v>45</v>
      </c>
      <c r="L21" s="64">
        <f t="shared" si="3"/>
        <v>1.5</v>
      </c>
      <c r="M21" s="62">
        <f t="shared" si="4"/>
        <v>180</v>
      </c>
      <c r="N21" s="50"/>
    </row>
    <row r="22" spans="1:14" ht="15.75" customHeight="1" x14ac:dyDescent="0.25">
      <c r="A22" s="111" t="s">
        <v>62</v>
      </c>
      <c r="B22" s="110" t="s">
        <v>84</v>
      </c>
      <c r="C22" s="48">
        <v>20</v>
      </c>
      <c r="D22" s="48">
        <v>17</v>
      </c>
      <c r="E22" s="48">
        <v>15</v>
      </c>
      <c r="F22" s="48">
        <v>1</v>
      </c>
      <c r="G22" s="68">
        <f t="shared" si="0"/>
        <v>15</v>
      </c>
      <c r="H22" s="49">
        <v>10</v>
      </c>
      <c r="I22" s="49">
        <v>7.5</v>
      </c>
      <c r="J22" s="62">
        <f t="shared" si="1"/>
        <v>0.5</v>
      </c>
      <c r="K22" s="63">
        <f t="shared" si="2"/>
        <v>150</v>
      </c>
      <c r="L22" s="64">
        <f t="shared" si="3"/>
        <v>5</v>
      </c>
      <c r="M22" s="62">
        <f t="shared" si="4"/>
        <v>300</v>
      </c>
      <c r="N22" s="50"/>
    </row>
    <row r="23" spans="1:14" ht="15.75" customHeight="1" x14ac:dyDescent="0.25">
      <c r="A23" s="111" t="s">
        <v>62</v>
      </c>
      <c r="B23" s="111" t="s">
        <v>79</v>
      </c>
      <c r="C23" s="48">
        <v>20</v>
      </c>
      <c r="D23" s="48">
        <v>15</v>
      </c>
      <c r="E23" s="34">
        <v>15</v>
      </c>
      <c r="F23" s="48">
        <v>1</v>
      </c>
      <c r="G23" s="68">
        <f t="shared" si="0"/>
        <v>15</v>
      </c>
      <c r="H23" s="49">
        <v>6</v>
      </c>
      <c r="I23" s="35">
        <v>4.5</v>
      </c>
      <c r="J23" s="62">
        <f t="shared" si="1"/>
        <v>0.3</v>
      </c>
      <c r="K23" s="63">
        <f t="shared" si="2"/>
        <v>90</v>
      </c>
      <c r="L23" s="64">
        <f t="shared" si="3"/>
        <v>3</v>
      </c>
      <c r="M23" s="62">
        <f t="shared" si="4"/>
        <v>300</v>
      </c>
      <c r="N23" s="50"/>
    </row>
    <row r="24" spans="1:14" ht="15.75" customHeight="1" x14ac:dyDescent="0.25">
      <c r="A24" s="111" t="s">
        <v>62</v>
      </c>
      <c r="B24" s="38" t="s">
        <v>93</v>
      </c>
      <c r="C24" s="48">
        <v>30</v>
      </c>
      <c r="D24" s="48">
        <v>29</v>
      </c>
      <c r="E24" s="48">
        <v>25</v>
      </c>
      <c r="F24" s="48">
        <v>1</v>
      </c>
      <c r="G24" s="68">
        <f t="shared" si="0"/>
        <v>25</v>
      </c>
      <c r="H24" s="49">
        <v>3</v>
      </c>
      <c r="I24" s="49">
        <v>2.25</v>
      </c>
      <c r="J24" s="62">
        <f t="shared" si="1"/>
        <v>0.15</v>
      </c>
      <c r="K24" s="63">
        <f t="shared" si="2"/>
        <v>75</v>
      </c>
      <c r="L24" s="64">
        <f t="shared" si="3"/>
        <v>2.5</v>
      </c>
      <c r="M24" s="62">
        <f t="shared" si="4"/>
        <v>500</v>
      </c>
      <c r="N24" s="50"/>
    </row>
    <row r="25" spans="1:14" ht="15.75" customHeight="1" x14ac:dyDescent="0.25">
      <c r="A25" s="111" t="s">
        <v>62</v>
      </c>
      <c r="B25" s="48" t="s">
        <v>96</v>
      </c>
      <c r="C25" s="48">
        <v>25</v>
      </c>
      <c r="D25" s="48" t="s">
        <v>119</v>
      </c>
      <c r="E25" s="48">
        <v>25</v>
      </c>
      <c r="F25" s="48">
        <v>1</v>
      </c>
      <c r="G25" s="68">
        <f t="shared" si="0"/>
        <v>25</v>
      </c>
      <c r="H25" s="49">
        <v>3</v>
      </c>
      <c r="I25" s="49">
        <v>2.25</v>
      </c>
      <c r="J25" s="62">
        <f t="shared" si="1"/>
        <v>0.15</v>
      </c>
      <c r="K25" s="63">
        <f t="shared" si="2"/>
        <v>75</v>
      </c>
      <c r="L25" s="64">
        <f t="shared" si="3"/>
        <v>2.5</v>
      </c>
      <c r="M25" s="62">
        <f t="shared" si="4"/>
        <v>500</v>
      </c>
      <c r="N25" s="50"/>
    </row>
    <row r="26" spans="1:14" ht="15.75" customHeight="1" x14ac:dyDescent="0.25">
      <c r="A26" s="111" t="s">
        <v>62</v>
      </c>
      <c r="B26" s="48" t="s">
        <v>97</v>
      </c>
      <c r="C26" s="48">
        <v>25</v>
      </c>
      <c r="D26" s="48" t="s">
        <v>119</v>
      </c>
      <c r="E26" s="48">
        <v>25</v>
      </c>
      <c r="F26" s="48">
        <v>1</v>
      </c>
      <c r="G26" s="68">
        <f t="shared" si="0"/>
        <v>25</v>
      </c>
      <c r="H26" s="49">
        <v>3</v>
      </c>
      <c r="I26" s="49">
        <v>2.25</v>
      </c>
      <c r="J26" s="62">
        <f t="shared" si="1"/>
        <v>0.15</v>
      </c>
      <c r="K26" s="63">
        <f t="shared" si="2"/>
        <v>75</v>
      </c>
      <c r="L26" s="64">
        <f t="shared" si="3"/>
        <v>2.5</v>
      </c>
      <c r="M26" s="62">
        <f t="shared" si="4"/>
        <v>500</v>
      </c>
      <c r="N26" s="50"/>
    </row>
    <row r="27" spans="1:14" ht="15.75" customHeight="1" x14ac:dyDescent="0.25">
      <c r="A27" s="38" t="s">
        <v>62</v>
      </c>
      <c r="B27" s="48" t="s">
        <v>128</v>
      </c>
      <c r="C27" s="48">
        <v>25</v>
      </c>
      <c r="D27" s="48" t="s">
        <v>119</v>
      </c>
      <c r="E27" s="48">
        <v>25</v>
      </c>
      <c r="F27" s="48">
        <v>1</v>
      </c>
      <c r="G27" s="68">
        <f t="shared" si="0"/>
        <v>25</v>
      </c>
      <c r="H27" s="49">
        <v>3</v>
      </c>
      <c r="I27" s="49">
        <v>2.25</v>
      </c>
      <c r="J27" s="62">
        <f t="shared" si="1"/>
        <v>0.15</v>
      </c>
      <c r="K27" s="63">
        <f t="shared" si="2"/>
        <v>75</v>
      </c>
      <c r="L27" s="64">
        <f t="shared" si="3"/>
        <v>2.5</v>
      </c>
      <c r="M27" s="62">
        <f t="shared" si="4"/>
        <v>500</v>
      </c>
      <c r="N27" s="50"/>
    </row>
    <row r="28" spans="1:14" ht="15.75" customHeight="1" x14ac:dyDescent="0.25">
      <c r="A28" s="39" t="s">
        <v>62</v>
      </c>
      <c r="B28" s="111" t="s">
        <v>130</v>
      </c>
      <c r="C28" s="40">
        <v>40</v>
      </c>
      <c r="D28" s="40" t="s">
        <v>119</v>
      </c>
      <c r="E28" s="48">
        <v>25</v>
      </c>
      <c r="F28" s="48">
        <v>1</v>
      </c>
      <c r="G28" s="68">
        <f t="shared" si="0"/>
        <v>25</v>
      </c>
      <c r="H28" s="49">
        <v>3</v>
      </c>
      <c r="I28" s="40">
        <v>2.25</v>
      </c>
      <c r="J28" s="62">
        <f t="shared" si="1"/>
        <v>0.15</v>
      </c>
      <c r="K28" s="63">
        <f t="shared" si="2"/>
        <v>75</v>
      </c>
      <c r="L28" s="64">
        <f t="shared" si="3"/>
        <v>2.5</v>
      </c>
      <c r="M28" s="62">
        <f t="shared" si="4"/>
        <v>500</v>
      </c>
      <c r="N28" s="50"/>
    </row>
    <row r="29" spans="1:14" ht="15.75" customHeight="1" x14ac:dyDescent="0.25">
      <c r="A29" s="48" t="s">
        <v>112</v>
      </c>
      <c r="B29" s="48" t="s">
        <v>103</v>
      </c>
      <c r="C29" s="48">
        <v>25</v>
      </c>
      <c r="D29" s="48">
        <v>41</v>
      </c>
      <c r="E29" s="48">
        <v>25</v>
      </c>
      <c r="F29" s="48">
        <v>1</v>
      </c>
      <c r="G29" s="68">
        <f t="shared" si="0"/>
        <v>25</v>
      </c>
      <c r="H29" s="49">
        <v>3</v>
      </c>
      <c r="I29" s="49">
        <v>2.25</v>
      </c>
      <c r="J29" s="62">
        <f t="shared" si="1"/>
        <v>0.15</v>
      </c>
      <c r="K29" s="63">
        <f t="shared" si="2"/>
        <v>75</v>
      </c>
      <c r="L29" s="64">
        <f t="shared" si="3"/>
        <v>2.5</v>
      </c>
      <c r="M29" s="62">
        <f t="shared" si="4"/>
        <v>500</v>
      </c>
      <c r="N29" s="50"/>
    </row>
    <row r="30" spans="1:14" ht="15.75" customHeight="1" x14ac:dyDescent="0.25">
      <c r="A30" s="111" t="s">
        <v>62</v>
      </c>
      <c r="B30" s="38" t="s">
        <v>94</v>
      </c>
      <c r="C30" s="48">
        <v>25</v>
      </c>
      <c r="D30" s="48" t="s">
        <v>119</v>
      </c>
      <c r="E30" s="48">
        <v>25</v>
      </c>
      <c r="F30" s="48">
        <v>1</v>
      </c>
      <c r="G30" s="68">
        <f t="shared" si="0"/>
        <v>25</v>
      </c>
      <c r="H30" s="49">
        <v>3</v>
      </c>
      <c r="I30" s="49">
        <v>2.25</v>
      </c>
      <c r="J30" s="62">
        <f t="shared" si="1"/>
        <v>0.15</v>
      </c>
      <c r="K30" s="63">
        <f t="shared" si="2"/>
        <v>75</v>
      </c>
      <c r="L30" s="64">
        <f t="shared" si="3"/>
        <v>2.5</v>
      </c>
      <c r="M30" s="62">
        <f t="shared" si="4"/>
        <v>500</v>
      </c>
      <c r="N30" s="50"/>
    </row>
    <row r="31" spans="1:14" ht="15.75" customHeight="1" x14ac:dyDescent="0.25">
      <c r="A31" s="51" t="s">
        <v>112</v>
      </c>
      <c r="B31" s="51" t="s">
        <v>124</v>
      </c>
      <c r="C31" s="48">
        <v>60</v>
      </c>
      <c r="D31" s="48">
        <v>28</v>
      </c>
      <c r="E31" s="48">
        <v>25</v>
      </c>
      <c r="F31" s="48">
        <v>1</v>
      </c>
      <c r="G31" s="68">
        <f t="shared" si="0"/>
        <v>25</v>
      </c>
      <c r="H31" s="49">
        <v>3</v>
      </c>
      <c r="I31" s="49">
        <v>2.25</v>
      </c>
      <c r="J31" s="62">
        <f t="shared" si="1"/>
        <v>0.15</v>
      </c>
      <c r="K31" s="63">
        <f t="shared" si="2"/>
        <v>75</v>
      </c>
      <c r="L31" s="64">
        <f t="shared" si="3"/>
        <v>2.5</v>
      </c>
      <c r="M31" s="62">
        <f t="shared" si="4"/>
        <v>500</v>
      </c>
      <c r="N31" s="50"/>
    </row>
    <row r="32" spans="1:14" ht="15.75" customHeight="1" x14ac:dyDescent="0.25">
      <c r="A32" s="111" t="s">
        <v>62</v>
      </c>
      <c r="B32" s="38" t="s">
        <v>98</v>
      </c>
      <c r="C32" s="48">
        <v>25</v>
      </c>
      <c r="D32" s="48">
        <v>19</v>
      </c>
      <c r="E32" s="48">
        <v>25</v>
      </c>
      <c r="F32" s="48">
        <v>1</v>
      </c>
      <c r="G32" s="68">
        <f t="shared" si="0"/>
        <v>25</v>
      </c>
      <c r="H32" s="49">
        <v>3</v>
      </c>
      <c r="I32" s="49">
        <v>2.25</v>
      </c>
      <c r="J32" s="62">
        <f t="shared" si="1"/>
        <v>0.15</v>
      </c>
      <c r="K32" s="63">
        <f t="shared" si="2"/>
        <v>75</v>
      </c>
      <c r="L32" s="64">
        <f t="shared" si="3"/>
        <v>2.5</v>
      </c>
      <c r="M32" s="62">
        <f t="shared" si="4"/>
        <v>500</v>
      </c>
      <c r="N32" s="50"/>
    </row>
    <row r="33" spans="1:14" ht="15.75" customHeight="1" x14ac:dyDescent="0.25">
      <c r="A33" s="48" t="s">
        <v>112</v>
      </c>
      <c r="B33" s="48" t="s">
        <v>72</v>
      </c>
      <c r="C33" s="48">
        <v>25</v>
      </c>
      <c r="D33" s="48">
        <v>33</v>
      </c>
      <c r="E33" s="48">
        <v>25</v>
      </c>
      <c r="F33" s="48">
        <v>1</v>
      </c>
      <c r="G33" s="68">
        <f t="shared" si="0"/>
        <v>25</v>
      </c>
      <c r="H33" s="49">
        <v>3</v>
      </c>
      <c r="I33" s="49">
        <v>1.66</v>
      </c>
      <c r="J33" s="62">
        <f t="shared" si="1"/>
        <v>0.11066666666666666</v>
      </c>
      <c r="K33" s="63">
        <f t="shared" si="2"/>
        <v>75</v>
      </c>
      <c r="L33" s="64">
        <f t="shared" si="3"/>
        <v>2.5</v>
      </c>
      <c r="M33" s="62">
        <f t="shared" si="4"/>
        <v>677.71084337349396</v>
      </c>
      <c r="N33" s="50"/>
    </row>
    <row r="34" spans="1:14" ht="15.75" customHeight="1" x14ac:dyDescent="0.25">
      <c r="A34" s="111" t="s">
        <v>62</v>
      </c>
      <c r="B34" s="48" t="s">
        <v>101</v>
      </c>
      <c r="C34" s="48">
        <v>25</v>
      </c>
      <c r="D34" s="48">
        <v>21</v>
      </c>
      <c r="E34" s="48">
        <v>25</v>
      </c>
      <c r="F34" s="48">
        <v>1</v>
      </c>
      <c r="G34" s="68">
        <f t="shared" si="0"/>
        <v>25</v>
      </c>
      <c r="H34" s="49">
        <v>3</v>
      </c>
      <c r="I34" s="49">
        <v>2.25</v>
      </c>
      <c r="J34" s="62">
        <f t="shared" si="1"/>
        <v>0.15</v>
      </c>
      <c r="K34" s="63">
        <f t="shared" si="2"/>
        <v>75</v>
      </c>
      <c r="L34" s="64">
        <f t="shared" si="3"/>
        <v>2.5</v>
      </c>
      <c r="M34" s="62">
        <f t="shared" si="4"/>
        <v>500</v>
      </c>
      <c r="N34" s="50"/>
    </row>
    <row r="35" spans="1:14" ht="15.75" customHeight="1" x14ac:dyDescent="0.25">
      <c r="A35" s="111" t="s">
        <v>62</v>
      </c>
      <c r="B35" s="48" t="s">
        <v>129</v>
      </c>
      <c r="C35" s="48">
        <v>25</v>
      </c>
      <c r="D35" s="48" t="s">
        <v>119</v>
      </c>
      <c r="E35" s="48">
        <v>25</v>
      </c>
      <c r="F35" s="48">
        <v>1</v>
      </c>
      <c r="G35" s="68">
        <f t="shared" si="0"/>
        <v>25</v>
      </c>
      <c r="H35" s="49">
        <v>3</v>
      </c>
      <c r="I35" s="49">
        <v>2.25</v>
      </c>
      <c r="J35" s="62">
        <f t="shared" si="1"/>
        <v>0.15</v>
      </c>
      <c r="K35" s="63">
        <f t="shared" si="2"/>
        <v>75</v>
      </c>
      <c r="L35" s="64">
        <f t="shared" si="3"/>
        <v>2.5</v>
      </c>
      <c r="M35" s="62">
        <f t="shared" si="4"/>
        <v>500</v>
      </c>
      <c r="N35" s="50"/>
    </row>
    <row r="36" spans="1:14" ht="15.75" customHeight="1" x14ac:dyDescent="0.25">
      <c r="A36" s="111" t="s">
        <v>62</v>
      </c>
      <c r="B36" s="48" t="s">
        <v>99</v>
      </c>
      <c r="C36" s="48">
        <v>25</v>
      </c>
      <c r="D36" s="48">
        <v>14</v>
      </c>
      <c r="E36" s="48">
        <v>25</v>
      </c>
      <c r="F36" s="48">
        <v>1</v>
      </c>
      <c r="G36" s="68">
        <f t="shared" si="0"/>
        <v>25</v>
      </c>
      <c r="H36" s="49">
        <v>3</v>
      </c>
      <c r="I36" s="49">
        <v>2.25</v>
      </c>
      <c r="J36" s="62">
        <f t="shared" si="1"/>
        <v>0.15</v>
      </c>
      <c r="K36" s="63">
        <f t="shared" si="2"/>
        <v>75</v>
      </c>
      <c r="L36" s="64">
        <f t="shared" si="3"/>
        <v>2.5</v>
      </c>
      <c r="M36" s="62">
        <f t="shared" si="4"/>
        <v>500</v>
      </c>
      <c r="N36" s="50"/>
    </row>
    <row r="37" spans="1:14" ht="15.75" customHeight="1" x14ac:dyDescent="0.25">
      <c r="A37" s="111" t="s">
        <v>62</v>
      </c>
      <c r="B37" s="38" t="s">
        <v>95</v>
      </c>
      <c r="C37" s="48">
        <v>25</v>
      </c>
      <c r="D37" s="48" t="s">
        <v>119</v>
      </c>
      <c r="E37" s="48">
        <v>25</v>
      </c>
      <c r="F37" s="48">
        <v>1</v>
      </c>
      <c r="G37" s="68">
        <f t="shared" si="0"/>
        <v>25</v>
      </c>
      <c r="H37" s="49">
        <v>3</v>
      </c>
      <c r="I37" s="49">
        <v>2.25</v>
      </c>
      <c r="J37" s="62">
        <f t="shared" si="1"/>
        <v>0.15</v>
      </c>
      <c r="K37" s="63">
        <f t="shared" si="2"/>
        <v>75</v>
      </c>
      <c r="L37" s="64">
        <f t="shared" si="3"/>
        <v>2.5</v>
      </c>
      <c r="M37" s="62">
        <f t="shared" si="4"/>
        <v>500</v>
      </c>
      <c r="N37" s="50"/>
    </row>
    <row r="38" spans="1:14" ht="15.75" customHeight="1" x14ac:dyDescent="0.25">
      <c r="A38" s="48" t="s">
        <v>112</v>
      </c>
      <c r="B38" s="48" t="s">
        <v>109</v>
      </c>
      <c r="C38" s="48">
        <v>25</v>
      </c>
      <c r="D38" s="48">
        <v>74</v>
      </c>
      <c r="E38" s="48">
        <v>25</v>
      </c>
      <c r="F38" s="48">
        <v>1</v>
      </c>
      <c r="G38" s="68">
        <f t="shared" si="0"/>
        <v>25</v>
      </c>
      <c r="H38" s="49">
        <v>3</v>
      </c>
      <c r="I38" s="49">
        <v>2.25</v>
      </c>
      <c r="J38" s="62">
        <f t="shared" si="1"/>
        <v>0.15</v>
      </c>
      <c r="K38" s="63">
        <f t="shared" si="2"/>
        <v>75</v>
      </c>
      <c r="L38" s="64">
        <f t="shared" si="3"/>
        <v>2.5</v>
      </c>
      <c r="M38" s="62">
        <f t="shared" si="4"/>
        <v>500</v>
      </c>
      <c r="N38" s="50"/>
    </row>
    <row r="39" spans="1:14" ht="15.75" customHeight="1" x14ac:dyDescent="0.25">
      <c r="A39" s="111" t="s">
        <v>62</v>
      </c>
      <c r="B39" s="48" t="s">
        <v>100</v>
      </c>
      <c r="C39" s="48">
        <v>25</v>
      </c>
      <c r="D39" s="48">
        <v>15</v>
      </c>
      <c r="E39" s="48">
        <v>25</v>
      </c>
      <c r="F39" s="48">
        <v>1</v>
      </c>
      <c r="G39" s="68">
        <f t="shared" si="0"/>
        <v>25</v>
      </c>
      <c r="H39" s="49">
        <v>3</v>
      </c>
      <c r="I39" s="49">
        <v>2.25</v>
      </c>
      <c r="J39" s="62">
        <f t="shared" si="1"/>
        <v>0.15</v>
      </c>
      <c r="K39" s="63">
        <f t="shared" si="2"/>
        <v>75</v>
      </c>
      <c r="L39" s="64">
        <f t="shared" si="3"/>
        <v>2.5</v>
      </c>
      <c r="M39" s="62">
        <f t="shared" si="4"/>
        <v>500</v>
      </c>
      <c r="N39" s="50"/>
    </row>
    <row r="40" spans="1:14" ht="15.75" customHeight="1" x14ac:dyDescent="0.25">
      <c r="A40" s="111" t="s">
        <v>62</v>
      </c>
      <c r="B40" s="48" t="s">
        <v>102</v>
      </c>
      <c r="C40" s="48">
        <v>25</v>
      </c>
      <c r="D40" s="48" t="s">
        <v>119</v>
      </c>
      <c r="E40" s="48">
        <v>25</v>
      </c>
      <c r="F40" s="48">
        <v>1</v>
      </c>
      <c r="G40" s="68">
        <f t="shared" si="0"/>
        <v>25</v>
      </c>
      <c r="H40" s="49">
        <v>3</v>
      </c>
      <c r="I40" s="49">
        <v>2.25</v>
      </c>
      <c r="J40" s="62">
        <f t="shared" si="1"/>
        <v>0.15</v>
      </c>
      <c r="K40" s="63">
        <f t="shared" si="2"/>
        <v>75</v>
      </c>
      <c r="L40" s="64">
        <f t="shared" si="3"/>
        <v>2.5</v>
      </c>
      <c r="M40" s="62">
        <f t="shared" si="4"/>
        <v>500</v>
      </c>
      <c r="N40" s="50"/>
    </row>
    <row r="41" spans="1:14" ht="15.75" customHeight="1" x14ac:dyDescent="0.25">
      <c r="A41" s="48" t="s">
        <v>112</v>
      </c>
      <c r="B41" s="48" t="s">
        <v>102</v>
      </c>
      <c r="C41" s="48">
        <v>25</v>
      </c>
      <c r="D41" s="48">
        <v>112</v>
      </c>
      <c r="E41" s="48">
        <v>25</v>
      </c>
      <c r="F41" s="48">
        <v>1</v>
      </c>
      <c r="G41" s="68">
        <f t="shared" si="0"/>
        <v>25</v>
      </c>
      <c r="H41" s="49">
        <v>3</v>
      </c>
      <c r="I41" s="49">
        <v>2.25</v>
      </c>
      <c r="J41" s="62">
        <f t="shared" si="1"/>
        <v>0.15</v>
      </c>
      <c r="K41" s="63">
        <f t="shared" si="2"/>
        <v>75</v>
      </c>
      <c r="L41" s="64">
        <f t="shared" si="3"/>
        <v>2.5</v>
      </c>
      <c r="M41" s="62">
        <f t="shared" si="4"/>
        <v>500</v>
      </c>
      <c r="N41" s="50"/>
    </row>
    <row r="42" spans="1:14" ht="15.75" customHeight="1" x14ac:dyDescent="0.25">
      <c r="A42" s="51" t="s">
        <v>62</v>
      </c>
      <c r="B42" s="51" t="s">
        <v>127</v>
      </c>
      <c r="C42" s="48">
        <v>40</v>
      </c>
      <c r="D42" s="48" t="s">
        <v>119</v>
      </c>
      <c r="E42" s="48">
        <v>25</v>
      </c>
      <c r="F42" s="48">
        <v>1</v>
      </c>
      <c r="G42" s="68">
        <f t="shared" si="0"/>
        <v>25</v>
      </c>
      <c r="H42" s="49">
        <v>3</v>
      </c>
      <c r="I42" s="49">
        <v>2.25</v>
      </c>
      <c r="J42" s="62">
        <f t="shared" si="1"/>
        <v>0.15</v>
      </c>
      <c r="K42" s="63">
        <f t="shared" si="2"/>
        <v>75</v>
      </c>
      <c r="L42" s="64">
        <f t="shared" si="3"/>
        <v>2.5</v>
      </c>
      <c r="M42" s="62">
        <f t="shared" si="4"/>
        <v>500</v>
      </c>
      <c r="N42" s="50"/>
    </row>
    <row r="43" spans="1:14" ht="18.75" customHeight="1" x14ac:dyDescent="0.25">
      <c r="A43" s="122" t="s">
        <v>14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4"/>
    </row>
    <row r="44" spans="1:14" ht="61.5" customHeight="1" x14ac:dyDescent="0.25">
      <c r="A44" s="128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</row>
    <row r="45" spans="1:14" x14ac:dyDescent="0.25">
      <c r="A45"/>
      <c r="B45"/>
      <c r="C45"/>
      <c r="D45"/>
      <c r="E45"/>
      <c r="F45"/>
      <c r="G45" s="69"/>
      <c r="H45"/>
      <c r="I45"/>
      <c r="J45" s="65"/>
      <c r="K45" s="65"/>
      <c r="L45" s="65"/>
      <c r="M45" s="65"/>
      <c r="N45" s="31"/>
    </row>
    <row r="46" spans="1:14" x14ac:dyDescent="0.25">
      <c r="A46"/>
      <c r="B46"/>
      <c r="C46"/>
      <c r="D46"/>
      <c r="E46"/>
      <c r="F46"/>
      <c r="G46" s="69"/>
      <c r="H46"/>
      <c r="I46"/>
      <c r="J46" s="65"/>
      <c r="K46" s="65"/>
      <c r="L46" s="65"/>
      <c r="M46" s="65"/>
    </row>
    <row r="47" spans="1:14" ht="30" customHeight="1" x14ac:dyDescent="0.25">
      <c r="A47"/>
      <c r="B47"/>
      <c r="C47"/>
      <c r="D47"/>
      <c r="E47"/>
      <c r="F47"/>
      <c r="G47" s="69"/>
      <c r="H47"/>
      <c r="I47"/>
      <c r="J47" s="65"/>
      <c r="K47" s="65"/>
      <c r="L47" s="65"/>
      <c r="M47" s="65"/>
    </row>
    <row r="48" spans="1:14" x14ac:dyDescent="0.25">
      <c r="A48"/>
      <c r="B48"/>
      <c r="C48"/>
      <c r="D48"/>
      <c r="E48"/>
      <c r="F48"/>
      <c r="G48" s="69"/>
      <c r="H48"/>
      <c r="I48"/>
      <c r="J48" s="65"/>
      <c r="K48" s="65"/>
      <c r="L48" s="65"/>
      <c r="M48" s="65"/>
    </row>
    <row r="49" spans="1:13" ht="32.25" customHeight="1" x14ac:dyDescent="0.25">
      <c r="A49"/>
      <c r="B49"/>
      <c r="C49"/>
      <c r="D49"/>
      <c r="E49"/>
      <c r="F49"/>
      <c r="G49" s="69"/>
      <c r="H49"/>
      <c r="I49"/>
      <c r="J49" s="65"/>
      <c r="K49" s="65"/>
      <c r="L49" s="65"/>
      <c r="M49" s="65"/>
    </row>
    <row r="50" spans="1:13" x14ac:dyDescent="0.25">
      <c r="A50"/>
      <c r="B50"/>
      <c r="C50"/>
      <c r="D50"/>
      <c r="E50"/>
      <c r="F50"/>
      <c r="G50" s="69"/>
      <c r="H50"/>
      <c r="I50"/>
      <c r="J50" s="65"/>
      <c r="K50" s="65"/>
      <c r="L50" s="65"/>
      <c r="M50" s="65"/>
    </row>
    <row r="51" spans="1:13" customFormat="1" x14ac:dyDescent="0.25">
      <c r="G51" s="69"/>
      <c r="J51" s="65"/>
      <c r="K51" s="65"/>
      <c r="L51" s="65"/>
      <c r="M51" s="65"/>
    </row>
    <row r="52" spans="1:13" customFormat="1" x14ac:dyDescent="0.25">
      <c r="G52" s="69"/>
      <c r="J52" s="65"/>
      <c r="K52" s="65"/>
      <c r="L52" s="65"/>
      <c r="M52" s="65"/>
    </row>
    <row r="53" spans="1:13" customFormat="1" x14ac:dyDescent="0.25">
      <c r="G53" s="69"/>
      <c r="J53" s="65"/>
      <c r="K53" s="65"/>
      <c r="L53" s="65"/>
      <c r="M53" s="65"/>
    </row>
    <row r="54" spans="1:13" customFormat="1" x14ac:dyDescent="0.25">
      <c r="G54" s="69"/>
      <c r="J54" s="65"/>
      <c r="K54" s="65"/>
      <c r="L54" s="65"/>
      <c r="M54" s="65"/>
    </row>
    <row r="55" spans="1:13" customFormat="1" x14ac:dyDescent="0.25">
      <c r="G55" s="69"/>
      <c r="J55" s="65"/>
      <c r="K55" s="65"/>
      <c r="L55" s="65"/>
      <c r="M55" s="65"/>
    </row>
    <row r="56" spans="1:13" customFormat="1" x14ac:dyDescent="0.25">
      <c r="G56" s="69"/>
      <c r="J56" s="65"/>
      <c r="K56" s="65"/>
      <c r="L56" s="65"/>
      <c r="M56" s="65"/>
    </row>
    <row r="57" spans="1:13" customFormat="1" x14ac:dyDescent="0.25">
      <c r="G57" s="69"/>
      <c r="J57" s="65"/>
      <c r="K57" s="65"/>
      <c r="L57" s="65"/>
      <c r="M57" s="65"/>
    </row>
    <row r="58" spans="1:13" customFormat="1" x14ac:dyDescent="0.25">
      <c r="G58" s="69"/>
      <c r="J58" s="65"/>
      <c r="K58" s="65"/>
      <c r="L58" s="65"/>
      <c r="M58" s="65"/>
    </row>
    <row r="59" spans="1:13" customFormat="1" x14ac:dyDescent="0.25">
      <c r="G59" s="69"/>
      <c r="J59" s="65"/>
      <c r="K59" s="65"/>
      <c r="L59" s="65"/>
      <c r="M59" s="65"/>
    </row>
    <row r="60" spans="1:13" customFormat="1" x14ac:dyDescent="0.25">
      <c r="G60" s="69"/>
      <c r="J60" s="65"/>
      <c r="K60" s="65"/>
      <c r="L60" s="65"/>
      <c r="M60" s="65"/>
    </row>
    <row r="61" spans="1:13" customFormat="1" x14ac:dyDescent="0.25">
      <c r="G61" s="69"/>
      <c r="J61" s="65"/>
      <c r="K61" s="65"/>
      <c r="L61" s="65"/>
      <c r="M61" s="65"/>
    </row>
    <row r="62" spans="1:13" customFormat="1" x14ac:dyDescent="0.25">
      <c r="G62" s="69"/>
      <c r="J62" s="65"/>
      <c r="K62" s="65"/>
      <c r="L62" s="65"/>
      <c r="M62" s="65"/>
    </row>
    <row r="63" spans="1:13" customFormat="1" x14ac:dyDescent="0.25">
      <c r="G63" s="69"/>
      <c r="J63" s="65"/>
      <c r="K63" s="65"/>
      <c r="L63" s="65"/>
      <c r="M63" s="65"/>
    </row>
    <row r="64" spans="1:13" customFormat="1" x14ac:dyDescent="0.25">
      <c r="G64" s="69"/>
      <c r="J64" s="65"/>
      <c r="K64" s="65"/>
      <c r="L64" s="65"/>
      <c r="M64" s="65"/>
    </row>
    <row r="65" spans="7:13" customFormat="1" x14ac:dyDescent="0.25">
      <c r="G65" s="69"/>
      <c r="J65" s="65"/>
      <c r="K65" s="65"/>
      <c r="L65" s="65"/>
      <c r="M65" s="65"/>
    </row>
    <row r="66" spans="7:13" customFormat="1" x14ac:dyDescent="0.25">
      <c r="G66" s="69"/>
      <c r="J66" s="65"/>
      <c r="K66" s="65"/>
      <c r="L66" s="65"/>
      <c r="M66" s="65"/>
    </row>
    <row r="67" spans="7:13" customFormat="1" x14ac:dyDescent="0.25">
      <c r="G67" s="69"/>
      <c r="J67" s="65"/>
      <c r="K67" s="65"/>
      <c r="L67" s="65"/>
      <c r="M67" s="65"/>
    </row>
    <row r="68" spans="7:13" customFormat="1" x14ac:dyDescent="0.25">
      <c r="G68" s="69"/>
      <c r="J68" s="65"/>
      <c r="K68" s="65"/>
      <c r="L68" s="65"/>
      <c r="M68" s="65"/>
    </row>
    <row r="69" spans="7:13" customFormat="1" x14ac:dyDescent="0.25">
      <c r="G69" s="69"/>
      <c r="J69" s="65"/>
      <c r="K69" s="65"/>
      <c r="L69" s="65"/>
      <c r="M69" s="65"/>
    </row>
    <row r="70" spans="7:13" customFormat="1" x14ac:dyDescent="0.25">
      <c r="G70" s="69"/>
      <c r="J70" s="65"/>
      <c r="K70" s="65"/>
      <c r="L70" s="65"/>
      <c r="M70" s="65"/>
    </row>
    <row r="71" spans="7:13" customFormat="1" x14ac:dyDescent="0.25">
      <c r="G71" s="69"/>
      <c r="J71" s="65"/>
      <c r="K71" s="65"/>
      <c r="L71" s="65"/>
      <c r="M71" s="65"/>
    </row>
    <row r="72" spans="7:13" customFormat="1" x14ac:dyDescent="0.25">
      <c r="G72" s="69"/>
      <c r="J72" s="65"/>
      <c r="K72" s="65"/>
      <c r="L72" s="65"/>
      <c r="M72" s="65"/>
    </row>
    <row r="73" spans="7:13" customFormat="1" x14ac:dyDescent="0.25">
      <c r="G73" s="69"/>
      <c r="J73" s="65"/>
      <c r="K73" s="65"/>
      <c r="L73" s="65"/>
      <c r="M73" s="65"/>
    </row>
    <row r="74" spans="7:13" customFormat="1" x14ac:dyDescent="0.25">
      <c r="G74" s="69"/>
      <c r="J74" s="65"/>
      <c r="K74" s="65"/>
      <c r="L74" s="65"/>
      <c r="M74" s="65"/>
    </row>
    <row r="75" spans="7:13" customFormat="1" x14ac:dyDescent="0.25">
      <c r="G75" s="69"/>
      <c r="J75" s="65"/>
      <c r="K75" s="65"/>
      <c r="L75" s="65"/>
      <c r="M75" s="65"/>
    </row>
    <row r="76" spans="7:13" customFormat="1" x14ac:dyDescent="0.25">
      <c r="G76" s="69"/>
      <c r="J76" s="65"/>
      <c r="K76" s="65"/>
      <c r="L76" s="65"/>
      <c r="M76" s="65"/>
    </row>
    <row r="77" spans="7:13" customFormat="1" x14ac:dyDescent="0.25">
      <c r="G77" s="69"/>
      <c r="J77" s="65"/>
      <c r="K77" s="65"/>
      <c r="L77" s="65"/>
      <c r="M77" s="65"/>
    </row>
    <row r="78" spans="7:13" customFormat="1" x14ac:dyDescent="0.25">
      <c r="G78" s="69"/>
      <c r="J78" s="65"/>
      <c r="K78" s="65"/>
      <c r="L78" s="65"/>
      <c r="M78" s="65"/>
    </row>
    <row r="79" spans="7:13" customFormat="1" x14ac:dyDescent="0.25">
      <c r="G79" s="69"/>
      <c r="J79" s="65"/>
      <c r="K79" s="65"/>
      <c r="L79" s="65"/>
      <c r="M79" s="65"/>
    </row>
    <row r="80" spans="7:13" customFormat="1" x14ac:dyDescent="0.25">
      <c r="G80" s="69"/>
      <c r="J80" s="65"/>
      <c r="K80" s="65"/>
      <c r="L80" s="65"/>
      <c r="M80" s="65"/>
    </row>
    <row r="81" spans="7:13" customFormat="1" x14ac:dyDescent="0.25">
      <c r="G81" s="69"/>
      <c r="J81" s="65"/>
      <c r="K81" s="65"/>
      <c r="L81" s="65"/>
      <c r="M81" s="65"/>
    </row>
    <row r="82" spans="7:13" customFormat="1" x14ac:dyDescent="0.25">
      <c r="G82" s="69"/>
      <c r="J82" s="65"/>
      <c r="K82" s="65"/>
      <c r="L82" s="65"/>
      <c r="M82" s="65"/>
    </row>
    <row r="83" spans="7:13" customFormat="1" x14ac:dyDescent="0.25">
      <c r="G83" s="69"/>
      <c r="J83" s="65"/>
      <c r="K83" s="65"/>
      <c r="L83" s="65"/>
      <c r="M83" s="65"/>
    </row>
    <row r="84" spans="7:13" customFormat="1" x14ac:dyDescent="0.25">
      <c r="G84" s="69"/>
      <c r="J84" s="65"/>
      <c r="K84" s="65"/>
      <c r="L84" s="65"/>
      <c r="M84" s="65"/>
    </row>
    <row r="85" spans="7:13" customFormat="1" x14ac:dyDescent="0.25">
      <c r="G85" s="69"/>
      <c r="J85" s="65"/>
      <c r="K85" s="65"/>
      <c r="L85" s="65"/>
      <c r="M85" s="65"/>
    </row>
    <row r="86" spans="7:13" customFormat="1" x14ac:dyDescent="0.25">
      <c r="G86" s="69"/>
      <c r="J86" s="65"/>
      <c r="K86" s="65"/>
      <c r="L86" s="65"/>
      <c r="M86" s="65"/>
    </row>
    <row r="87" spans="7:13" customFormat="1" x14ac:dyDescent="0.25">
      <c r="G87" s="69"/>
      <c r="J87" s="65"/>
      <c r="K87" s="65"/>
      <c r="L87" s="65"/>
      <c r="M87" s="65"/>
    </row>
    <row r="88" spans="7:13" customFormat="1" x14ac:dyDescent="0.25">
      <c r="G88" s="69"/>
      <c r="J88" s="65"/>
      <c r="K88" s="65"/>
      <c r="L88" s="65"/>
      <c r="M88" s="65"/>
    </row>
    <row r="89" spans="7:13" customFormat="1" x14ac:dyDescent="0.25">
      <c r="G89" s="69"/>
      <c r="J89" s="65"/>
      <c r="K89" s="65"/>
      <c r="L89" s="65"/>
      <c r="M89" s="65"/>
    </row>
    <row r="90" spans="7:13" customFormat="1" x14ac:dyDescent="0.25">
      <c r="G90" s="69"/>
      <c r="J90" s="65"/>
      <c r="K90" s="65"/>
      <c r="L90" s="65"/>
      <c r="M90" s="65"/>
    </row>
    <row r="91" spans="7:13" customFormat="1" x14ac:dyDescent="0.25">
      <c r="G91" s="69"/>
      <c r="J91" s="65"/>
      <c r="K91" s="65"/>
      <c r="L91" s="65"/>
      <c r="M91" s="65"/>
    </row>
    <row r="92" spans="7:13" customFormat="1" x14ac:dyDescent="0.25">
      <c r="G92" s="69"/>
      <c r="J92" s="65"/>
      <c r="K92" s="65"/>
      <c r="L92" s="65"/>
      <c r="M92" s="65"/>
    </row>
    <row r="93" spans="7:13" customFormat="1" x14ac:dyDescent="0.25">
      <c r="G93" s="69"/>
      <c r="J93" s="65"/>
      <c r="K93" s="65"/>
      <c r="L93" s="65"/>
      <c r="M93" s="65"/>
    </row>
    <row r="94" spans="7:13" customFormat="1" x14ac:dyDescent="0.25">
      <c r="G94" s="69"/>
      <c r="J94" s="65"/>
      <c r="K94" s="65"/>
      <c r="L94" s="65"/>
      <c r="M94" s="65"/>
    </row>
    <row r="95" spans="7:13" customFormat="1" x14ac:dyDescent="0.25">
      <c r="G95" s="69"/>
      <c r="J95" s="65"/>
      <c r="K95" s="65"/>
      <c r="L95" s="65"/>
      <c r="M95" s="65"/>
    </row>
    <row r="96" spans="7:13" customFormat="1" x14ac:dyDescent="0.25">
      <c r="G96" s="69"/>
      <c r="J96" s="65"/>
      <c r="K96" s="65"/>
      <c r="L96" s="65"/>
      <c r="M96" s="65"/>
    </row>
    <row r="97" spans="7:13" customFormat="1" x14ac:dyDescent="0.25">
      <c r="G97" s="69"/>
      <c r="J97" s="65"/>
      <c r="K97" s="65"/>
      <c r="L97" s="65"/>
      <c r="M97" s="65"/>
    </row>
    <row r="98" spans="7:13" customFormat="1" x14ac:dyDescent="0.25">
      <c r="G98" s="69"/>
      <c r="J98" s="65"/>
      <c r="K98" s="65"/>
      <c r="L98" s="65"/>
      <c r="M98" s="65"/>
    </row>
    <row r="99" spans="7:13" customFormat="1" x14ac:dyDescent="0.25">
      <c r="G99" s="69"/>
      <c r="J99" s="65"/>
      <c r="K99" s="65"/>
      <c r="L99" s="65"/>
      <c r="M99" s="65"/>
    </row>
    <row r="100" spans="7:13" customFormat="1" x14ac:dyDescent="0.25">
      <c r="G100" s="69"/>
      <c r="J100" s="65"/>
      <c r="K100" s="65"/>
      <c r="L100" s="65"/>
      <c r="M100" s="65"/>
    </row>
    <row r="101" spans="7:13" customFormat="1" x14ac:dyDescent="0.25">
      <c r="G101" s="69"/>
      <c r="J101" s="65"/>
      <c r="K101" s="65"/>
      <c r="L101" s="65"/>
      <c r="M101" s="65"/>
    </row>
    <row r="102" spans="7:13" customFormat="1" x14ac:dyDescent="0.25">
      <c r="G102" s="69"/>
      <c r="J102" s="65"/>
      <c r="K102" s="65"/>
      <c r="L102" s="65"/>
      <c r="M102" s="65"/>
    </row>
    <row r="103" spans="7:13" customFormat="1" x14ac:dyDescent="0.25">
      <c r="G103" s="69"/>
      <c r="J103" s="65"/>
      <c r="K103" s="65"/>
      <c r="L103" s="65"/>
      <c r="M103" s="65"/>
    </row>
    <row r="104" spans="7:13" customFormat="1" x14ac:dyDescent="0.25">
      <c r="G104" s="69"/>
      <c r="J104" s="65"/>
      <c r="K104" s="65"/>
      <c r="L104" s="65"/>
      <c r="M104" s="65"/>
    </row>
    <row r="105" spans="7:13" customFormat="1" x14ac:dyDescent="0.25">
      <c r="G105" s="69"/>
      <c r="J105" s="65"/>
      <c r="K105" s="65"/>
      <c r="L105" s="65"/>
      <c r="M105" s="65"/>
    </row>
    <row r="106" spans="7:13" customFormat="1" x14ac:dyDescent="0.25">
      <c r="G106" s="69"/>
      <c r="J106" s="65"/>
      <c r="K106" s="65"/>
      <c r="L106" s="65"/>
      <c r="M106" s="65"/>
    </row>
    <row r="107" spans="7:13" customFormat="1" x14ac:dyDescent="0.25">
      <c r="G107" s="69"/>
      <c r="J107" s="65"/>
      <c r="K107" s="65"/>
      <c r="L107" s="65"/>
      <c r="M107" s="65"/>
    </row>
    <row r="108" spans="7:13" customFormat="1" x14ac:dyDescent="0.25">
      <c r="G108" s="69"/>
      <c r="J108" s="65"/>
      <c r="K108" s="65"/>
      <c r="L108" s="65"/>
      <c r="M108" s="65"/>
    </row>
    <row r="109" spans="7:13" customFormat="1" x14ac:dyDescent="0.25">
      <c r="G109" s="69"/>
      <c r="J109" s="65"/>
      <c r="K109" s="65"/>
      <c r="L109" s="65"/>
      <c r="M109" s="65"/>
    </row>
    <row r="110" spans="7:13" customFormat="1" x14ac:dyDescent="0.25">
      <c r="G110" s="69"/>
      <c r="J110" s="65"/>
      <c r="K110" s="65"/>
      <c r="L110" s="65"/>
      <c r="M110" s="65"/>
    </row>
    <row r="111" spans="7:13" customFormat="1" x14ac:dyDescent="0.25">
      <c r="G111" s="69"/>
      <c r="J111" s="65"/>
      <c r="K111" s="65"/>
      <c r="L111" s="65"/>
      <c r="M111" s="65"/>
    </row>
    <row r="112" spans="7:13" customFormat="1" x14ac:dyDescent="0.25">
      <c r="G112" s="69"/>
      <c r="J112" s="65"/>
      <c r="K112" s="65"/>
      <c r="L112" s="65"/>
      <c r="M112" s="65"/>
    </row>
    <row r="113" spans="7:13" customFormat="1" x14ac:dyDescent="0.25">
      <c r="G113" s="69"/>
      <c r="J113" s="65"/>
      <c r="K113" s="65"/>
      <c r="L113" s="65"/>
      <c r="M113" s="65"/>
    </row>
    <row r="114" spans="7:13" customFormat="1" x14ac:dyDescent="0.25">
      <c r="G114" s="69"/>
      <c r="J114" s="65"/>
      <c r="K114" s="65"/>
      <c r="L114" s="65"/>
      <c r="M114" s="65"/>
    </row>
    <row r="115" spans="7:13" customFormat="1" x14ac:dyDescent="0.25">
      <c r="G115" s="69"/>
      <c r="J115" s="65"/>
      <c r="K115" s="65"/>
      <c r="L115" s="65"/>
      <c r="M115" s="65"/>
    </row>
    <row r="116" spans="7:13" customFormat="1" x14ac:dyDescent="0.25">
      <c r="G116" s="69"/>
      <c r="J116" s="65"/>
      <c r="K116" s="65"/>
      <c r="L116" s="65"/>
      <c r="M116" s="65"/>
    </row>
    <row r="117" spans="7:13" customFormat="1" x14ac:dyDescent="0.25">
      <c r="G117" s="69"/>
      <c r="J117" s="65"/>
      <c r="K117" s="65"/>
      <c r="L117" s="65"/>
      <c r="M117" s="65"/>
    </row>
    <row r="118" spans="7:13" customFormat="1" x14ac:dyDescent="0.25">
      <c r="G118" s="69"/>
      <c r="J118" s="65"/>
      <c r="K118" s="65"/>
      <c r="L118" s="65"/>
      <c r="M118" s="65"/>
    </row>
    <row r="119" spans="7:13" customFormat="1" x14ac:dyDescent="0.25">
      <c r="G119" s="69"/>
      <c r="J119" s="65"/>
      <c r="K119" s="65"/>
      <c r="L119" s="65"/>
      <c r="M119" s="65"/>
    </row>
    <row r="120" spans="7:13" customFormat="1" x14ac:dyDescent="0.25">
      <c r="G120" s="69"/>
      <c r="J120" s="65"/>
      <c r="K120" s="65"/>
      <c r="L120" s="65"/>
      <c r="M120" s="65"/>
    </row>
    <row r="121" spans="7:13" customFormat="1" x14ac:dyDescent="0.25">
      <c r="G121" s="69"/>
      <c r="J121" s="65"/>
      <c r="K121" s="65"/>
      <c r="L121" s="65"/>
      <c r="M121" s="65"/>
    </row>
    <row r="122" spans="7:13" customFormat="1" x14ac:dyDescent="0.25">
      <c r="G122" s="69"/>
      <c r="J122" s="65"/>
      <c r="K122" s="65"/>
      <c r="L122" s="65"/>
      <c r="M122" s="65"/>
    </row>
    <row r="123" spans="7:13" customFormat="1" x14ac:dyDescent="0.25">
      <c r="G123" s="69"/>
      <c r="J123" s="65"/>
      <c r="K123" s="65"/>
      <c r="L123" s="65"/>
      <c r="M123" s="65"/>
    </row>
    <row r="124" spans="7:13" customFormat="1" x14ac:dyDescent="0.25">
      <c r="G124" s="69"/>
      <c r="J124" s="65"/>
      <c r="K124" s="65"/>
      <c r="L124" s="65"/>
      <c r="M124" s="65"/>
    </row>
    <row r="125" spans="7:13" customFormat="1" x14ac:dyDescent="0.25">
      <c r="G125" s="69"/>
      <c r="J125" s="65"/>
      <c r="K125" s="65"/>
      <c r="L125" s="65"/>
      <c r="M125" s="65"/>
    </row>
    <row r="126" spans="7:13" customFormat="1" x14ac:dyDescent="0.25">
      <c r="G126" s="69"/>
      <c r="J126" s="65"/>
      <c r="K126" s="65"/>
      <c r="L126" s="65"/>
      <c r="M126" s="65"/>
    </row>
    <row r="127" spans="7:13" customFormat="1" x14ac:dyDescent="0.25">
      <c r="G127" s="69"/>
      <c r="J127" s="65"/>
      <c r="K127" s="65"/>
      <c r="L127" s="65"/>
      <c r="M127" s="65"/>
    </row>
    <row r="128" spans="7:13" customFormat="1" x14ac:dyDescent="0.25">
      <c r="G128" s="69"/>
      <c r="J128" s="65"/>
      <c r="K128" s="65"/>
      <c r="L128" s="65"/>
      <c r="M128" s="65"/>
    </row>
    <row r="129" spans="7:13" customFormat="1" x14ac:dyDescent="0.25">
      <c r="G129" s="69"/>
      <c r="J129" s="65"/>
      <c r="K129" s="65"/>
      <c r="L129" s="65"/>
      <c r="M129" s="65"/>
    </row>
    <row r="130" spans="7:13" customFormat="1" x14ac:dyDescent="0.25">
      <c r="G130" s="69"/>
      <c r="J130" s="65"/>
      <c r="K130" s="65"/>
      <c r="L130" s="65"/>
      <c r="M130" s="65"/>
    </row>
    <row r="131" spans="7:13" customFormat="1" x14ac:dyDescent="0.25">
      <c r="G131" s="69"/>
      <c r="J131" s="65"/>
      <c r="K131" s="65"/>
      <c r="L131" s="65"/>
      <c r="M131" s="65"/>
    </row>
    <row r="132" spans="7:13" customFormat="1" x14ac:dyDescent="0.25">
      <c r="G132" s="69"/>
      <c r="J132" s="65"/>
      <c r="K132" s="65"/>
      <c r="L132" s="65"/>
      <c r="M132" s="65"/>
    </row>
    <row r="133" spans="7:13" customFormat="1" x14ac:dyDescent="0.25">
      <c r="G133" s="69"/>
      <c r="J133" s="65"/>
      <c r="K133" s="65"/>
      <c r="L133" s="65"/>
      <c r="M133" s="65"/>
    </row>
    <row r="134" spans="7:13" customFormat="1" x14ac:dyDescent="0.25">
      <c r="G134" s="69"/>
      <c r="J134" s="65"/>
      <c r="K134" s="65"/>
      <c r="L134" s="65"/>
      <c r="M134" s="65"/>
    </row>
    <row r="135" spans="7:13" customFormat="1" x14ac:dyDescent="0.25">
      <c r="G135" s="69"/>
      <c r="J135" s="65"/>
      <c r="K135" s="65"/>
      <c r="L135" s="65"/>
      <c r="M135" s="65"/>
    </row>
    <row r="136" spans="7:13" customFormat="1" x14ac:dyDescent="0.25">
      <c r="G136" s="69"/>
      <c r="J136" s="65"/>
      <c r="K136" s="65"/>
      <c r="L136" s="65"/>
      <c r="M136" s="65"/>
    </row>
    <row r="137" spans="7:13" customFormat="1" x14ac:dyDescent="0.25">
      <c r="G137" s="69"/>
      <c r="J137" s="65"/>
      <c r="K137" s="65"/>
      <c r="L137" s="65"/>
      <c r="M137" s="65"/>
    </row>
    <row r="138" spans="7:13" customFormat="1" x14ac:dyDescent="0.25">
      <c r="G138" s="69"/>
      <c r="J138" s="65"/>
      <c r="K138" s="65"/>
      <c r="L138" s="65"/>
      <c r="M138" s="65"/>
    </row>
    <row r="139" spans="7:13" customFormat="1" x14ac:dyDescent="0.25">
      <c r="G139" s="69"/>
      <c r="J139" s="65"/>
      <c r="K139" s="65"/>
      <c r="L139" s="65"/>
      <c r="M139" s="65"/>
    </row>
    <row r="140" spans="7:13" customFormat="1" x14ac:dyDescent="0.25">
      <c r="G140" s="69"/>
      <c r="J140" s="65"/>
      <c r="K140" s="65"/>
      <c r="L140" s="65"/>
      <c r="M140" s="65"/>
    </row>
    <row r="141" spans="7:13" customFormat="1" x14ac:dyDescent="0.25">
      <c r="G141" s="69"/>
      <c r="J141" s="65"/>
      <c r="K141" s="65"/>
      <c r="L141" s="65"/>
      <c r="M141" s="65"/>
    </row>
    <row r="142" spans="7:13" customFormat="1" x14ac:dyDescent="0.25">
      <c r="G142" s="69"/>
      <c r="J142" s="65"/>
      <c r="K142" s="65"/>
      <c r="L142" s="65"/>
      <c r="M142" s="65"/>
    </row>
    <row r="143" spans="7:13" customFormat="1" x14ac:dyDescent="0.25">
      <c r="G143" s="69"/>
      <c r="J143" s="65"/>
      <c r="K143" s="65"/>
      <c r="L143" s="65"/>
      <c r="M143" s="65"/>
    </row>
    <row r="144" spans="7:13" customFormat="1" x14ac:dyDescent="0.25">
      <c r="G144" s="69"/>
      <c r="J144" s="65"/>
      <c r="K144" s="65"/>
      <c r="L144" s="65"/>
      <c r="M144" s="65"/>
    </row>
    <row r="145" spans="7:13" customFormat="1" x14ac:dyDescent="0.25">
      <c r="G145" s="69"/>
      <c r="J145" s="65"/>
      <c r="K145" s="65"/>
      <c r="L145" s="65"/>
      <c r="M145" s="65"/>
    </row>
    <row r="146" spans="7:13" customFormat="1" x14ac:dyDescent="0.25">
      <c r="G146" s="69"/>
      <c r="J146" s="65"/>
      <c r="K146" s="65"/>
      <c r="L146" s="65"/>
      <c r="M146" s="65"/>
    </row>
    <row r="147" spans="7:13" customFormat="1" x14ac:dyDescent="0.25">
      <c r="G147" s="69"/>
      <c r="J147" s="65"/>
      <c r="K147" s="65"/>
      <c r="L147" s="65"/>
      <c r="M147" s="65"/>
    </row>
    <row r="148" spans="7:13" customFormat="1" x14ac:dyDescent="0.25">
      <c r="G148" s="69"/>
      <c r="J148" s="65"/>
      <c r="K148" s="65"/>
      <c r="L148" s="65"/>
      <c r="M148" s="65"/>
    </row>
    <row r="149" spans="7:13" customFormat="1" x14ac:dyDescent="0.25">
      <c r="G149" s="69"/>
      <c r="J149" s="65"/>
      <c r="K149" s="65"/>
      <c r="L149" s="65"/>
      <c r="M149" s="65"/>
    </row>
    <row r="150" spans="7:13" customFormat="1" x14ac:dyDescent="0.25">
      <c r="G150" s="69"/>
      <c r="J150" s="65"/>
      <c r="K150" s="65"/>
      <c r="L150" s="65"/>
      <c r="M150" s="65"/>
    </row>
    <row r="151" spans="7:13" customFormat="1" x14ac:dyDescent="0.25">
      <c r="G151" s="69"/>
      <c r="J151" s="65"/>
      <c r="K151" s="65"/>
      <c r="L151" s="65"/>
      <c r="M151" s="65"/>
    </row>
    <row r="152" spans="7:13" customFormat="1" x14ac:dyDescent="0.25">
      <c r="G152" s="69"/>
      <c r="J152" s="65"/>
      <c r="K152" s="65"/>
      <c r="L152" s="65"/>
      <c r="M152" s="65"/>
    </row>
    <row r="153" spans="7:13" customFormat="1" x14ac:dyDescent="0.25">
      <c r="G153" s="69"/>
      <c r="J153" s="65"/>
      <c r="K153" s="65"/>
      <c r="L153" s="65"/>
      <c r="M153" s="65"/>
    </row>
    <row r="154" spans="7:13" customFormat="1" x14ac:dyDescent="0.25">
      <c r="G154" s="69"/>
      <c r="J154" s="65"/>
      <c r="K154" s="65"/>
      <c r="L154" s="65"/>
      <c r="M154" s="65"/>
    </row>
    <row r="155" spans="7:13" customFormat="1" x14ac:dyDescent="0.25">
      <c r="G155" s="69"/>
      <c r="J155" s="65"/>
      <c r="K155" s="65"/>
      <c r="L155" s="65"/>
      <c r="M155" s="65"/>
    </row>
    <row r="156" spans="7:13" customFormat="1" x14ac:dyDescent="0.25">
      <c r="G156" s="69"/>
      <c r="J156" s="65"/>
      <c r="K156" s="65"/>
      <c r="L156" s="65"/>
      <c r="M156" s="65"/>
    </row>
    <row r="157" spans="7:13" customFormat="1" x14ac:dyDescent="0.25">
      <c r="G157" s="69"/>
      <c r="J157" s="65"/>
      <c r="K157" s="65"/>
      <c r="L157" s="65"/>
      <c r="M157" s="65"/>
    </row>
    <row r="158" spans="7:13" customFormat="1" x14ac:dyDescent="0.25">
      <c r="G158" s="69"/>
      <c r="J158" s="65"/>
      <c r="K158" s="65"/>
      <c r="L158" s="65"/>
      <c r="M158" s="65"/>
    </row>
    <row r="159" spans="7:13" customFormat="1" x14ac:dyDescent="0.25">
      <c r="G159" s="69"/>
      <c r="J159" s="65"/>
      <c r="K159" s="65"/>
      <c r="L159" s="65"/>
      <c r="M159" s="65"/>
    </row>
    <row r="160" spans="7:13" customFormat="1" x14ac:dyDescent="0.25">
      <c r="G160" s="69"/>
      <c r="J160" s="65"/>
      <c r="K160" s="65"/>
      <c r="L160" s="65"/>
      <c r="M160" s="65"/>
    </row>
    <row r="161" spans="7:13" customFormat="1" x14ac:dyDescent="0.25">
      <c r="G161" s="69"/>
      <c r="J161" s="65"/>
      <c r="K161" s="65"/>
      <c r="L161" s="65"/>
      <c r="M161" s="65"/>
    </row>
    <row r="162" spans="7:13" customFormat="1" x14ac:dyDescent="0.25">
      <c r="G162" s="69"/>
      <c r="J162" s="65"/>
      <c r="K162" s="65"/>
      <c r="L162" s="65"/>
      <c r="M162" s="65"/>
    </row>
    <row r="163" spans="7:13" customFormat="1" x14ac:dyDescent="0.25">
      <c r="G163" s="69"/>
      <c r="J163" s="65"/>
      <c r="K163" s="65"/>
      <c r="L163" s="65"/>
      <c r="M163" s="65"/>
    </row>
    <row r="164" spans="7:13" customFormat="1" x14ac:dyDescent="0.25">
      <c r="G164" s="69"/>
      <c r="J164" s="65"/>
      <c r="K164" s="65"/>
      <c r="L164" s="65"/>
      <c r="M164" s="65"/>
    </row>
    <row r="165" spans="7:13" customFormat="1" x14ac:dyDescent="0.25">
      <c r="G165" s="69"/>
      <c r="J165" s="65"/>
      <c r="K165" s="65"/>
      <c r="L165" s="65"/>
      <c r="M165" s="65"/>
    </row>
    <row r="166" spans="7:13" customFormat="1" x14ac:dyDescent="0.25">
      <c r="G166" s="69"/>
      <c r="J166" s="65"/>
      <c r="K166" s="65"/>
      <c r="L166" s="65"/>
      <c r="M166" s="65"/>
    </row>
    <row r="167" spans="7:13" customFormat="1" x14ac:dyDescent="0.25">
      <c r="G167" s="69"/>
      <c r="J167" s="65"/>
      <c r="K167" s="65"/>
      <c r="L167" s="65"/>
      <c r="M167" s="65"/>
    </row>
    <row r="168" spans="7:13" customFormat="1" x14ac:dyDescent="0.25">
      <c r="G168" s="69"/>
      <c r="J168" s="65"/>
      <c r="K168" s="65"/>
      <c r="L168" s="65"/>
      <c r="M168" s="65"/>
    </row>
  </sheetData>
  <sheetProtection formatCells="0" insertRows="0" deleteRows="0"/>
  <sortState xmlns:xlrd2="http://schemas.microsoft.com/office/spreadsheetml/2017/richdata2" ref="A7:M42">
    <sortCondition ref="B7:B42"/>
  </sortState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O74"/>
  <sheetViews>
    <sheetView zoomScale="110" zoomScaleNormal="110" workbookViewId="0">
      <pane ySplit="6" topLeftCell="A7" activePane="bottomLeft" state="frozen"/>
      <selection activeCell="G3" sqref="G3"/>
      <selection pane="bottomLeft" activeCell="D20" sqref="D2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6" customWidth="1"/>
    <col min="7" max="7" width="8.140625" style="66" customWidth="1"/>
    <col min="8" max="8" width="20" style="66" bestFit="1" customWidth="1"/>
    <col min="9" max="9" width="10.5703125" style="66" bestFit="1" customWidth="1"/>
    <col min="10" max="10" width="8.28515625" style="66" customWidth="1"/>
    <col min="11" max="11" width="6.5703125" style="66" bestFit="1" customWidth="1"/>
    <col min="12" max="12" width="7.7109375" style="66" bestFit="1" customWidth="1"/>
    <col min="13" max="13" width="15.5703125" style="3" customWidth="1"/>
    <col min="14" max="16384" width="9.140625" style="3"/>
  </cols>
  <sheetData>
    <row r="1" spans="1:15" x14ac:dyDescent="0.25">
      <c r="A1" s="12"/>
      <c r="B1" s="12"/>
      <c r="C1" s="2" t="s">
        <v>0</v>
      </c>
      <c r="D1" s="2" t="s">
        <v>1</v>
      </c>
      <c r="E1" s="133" t="s">
        <v>19</v>
      </c>
      <c r="F1" s="134"/>
      <c r="G1" s="135"/>
      <c r="H1" s="71" t="s">
        <v>50</v>
      </c>
      <c r="I1" s="56" t="s">
        <v>59</v>
      </c>
      <c r="J1" s="57" t="s">
        <v>2</v>
      </c>
      <c r="K1" s="58" t="s">
        <v>3</v>
      </c>
      <c r="L1" s="56" t="s">
        <v>4</v>
      </c>
      <c r="M1" s="23"/>
    </row>
    <row r="2" spans="1:15" x14ac:dyDescent="0.25">
      <c r="A2" s="12"/>
      <c r="B2" s="12"/>
      <c r="C2" s="11" t="s">
        <v>16</v>
      </c>
      <c r="D2" s="92">
        <v>23</v>
      </c>
      <c r="E2" s="139" t="str">
        <f>'2022-23 Summary'!C2</f>
        <v>KIN</v>
      </c>
      <c r="F2" s="139"/>
      <c r="G2" s="139"/>
      <c r="H2" s="13">
        <f>'2022-23 Summary'!D2</f>
        <v>16.2</v>
      </c>
      <c r="I2" s="5">
        <f>SUM(J7:J43)</f>
        <v>6.9880000000000049</v>
      </c>
      <c r="J2" s="14">
        <f>SUM(K7:K43)</f>
        <v>2978.5</v>
      </c>
      <c r="K2" s="15">
        <f>SUM(L7:L43)</f>
        <v>99.283333333333331</v>
      </c>
      <c r="L2" s="15">
        <f>J2/I2</f>
        <v>426.23068116771577</v>
      </c>
    </row>
    <row r="3" spans="1:15" ht="19.5" customHeight="1" x14ac:dyDescent="0.25">
      <c r="A3" s="106"/>
      <c r="B3" s="107"/>
      <c r="C3" s="107"/>
      <c r="D3" s="107"/>
      <c r="E3" s="31"/>
      <c r="F3" s="131" t="s">
        <v>49</v>
      </c>
      <c r="G3" s="131"/>
      <c r="H3" s="132"/>
      <c r="I3" s="5">
        <f>'2022-23 Summary'!D2-'Summer 22'!K2-'Fall 22'!J2-'Spring 23'!I2</f>
        <v>1.6666666666553809E-3</v>
      </c>
      <c r="J3" s="16"/>
      <c r="K3" s="17"/>
      <c r="L3" s="17"/>
    </row>
    <row r="4" spans="1:15" ht="19.5" customHeight="1" x14ac:dyDescent="0.25">
      <c r="A4" s="12" t="s">
        <v>6</v>
      </c>
      <c r="B4" s="1"/>
      <c r="C4" s="45" t="s">
        <v>26</v>
      </c>
      <c r="D4" s="1"/>
      <c r="E4" s="1"/>
      <c r="F4" s="73"/>
      <c r="G4" s="74"/>
      <c r="H4" s="75"/>
      <c r="I4" s="61"/>
      <c r="J4" s="59"/>
      <c r="K4" s="60"/>
      <c r="L4" s="60"/>
      <c r="M4" s="143" t="s">
        <v>41</v>
      </c>
    </row>
    <row r="5" spans="1:15" ht="19.5" customHeight="1" x14ac:dyDescent="0.25">
      <c r="A5" s="12"/>
      <c r="B5" s="1"/>
      <c r="C5" s="45"/>
      <c r="D5" s="1"/>
      <c r="E5" s="1"/>
      <c r="F5" s="73"/>
      <c r="G5" s="74"/>
      <c r="H5" s="75"/>
      <c r="I5" s="61"/>
      <c r="J5" s="59"/>
      <c r="K5" s="60"/>
      <c r="L5" s="60"/>
      <c r="M5" s="129"/>
    </row>
    <row r="6" spans="1:15" ht="105" x14ac:dyDescent="0.25">
      <c r="A6" s="46" t="s">
        <v>30</v>
      </c>
      <c r="B6" s="46" t="s">
        <v>27</v>
      </c>
      <c r="C6" s="25" t="s">
        <v>7</v>
      </c>
      <c r="D6" s="25" t="s">
        <v>121</v>
      </c>
      <c r="E6" s="25" t="s">
        <v>38</v>
      </c>
      <c r="F6" s="117" t="s">
        <v>24</v>
      </c>
      <c r="G6" s="25" t="s">
        <v>9</v>
      </c>
      <c r="H6" s="118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1" t="s">
        <v>13</v>
      </c>
      <c r="O6" s="55"/>
    </row>
    <row r="7" spans="1:15" ht="15.75" customHeight="1" x14ac:dyDescent="0.25">
      <c r="A7" s="48" t="s">
        <v>112</v>
      </c>
      <c r="B7" s="48">
        <v>6</v>
      </c>
      <c r="C7" s="48">
        <v>40</v>
      </c>
      <c r="D7" s="48">
        <v>23</v>
      </c>
      <c r="E7" s="48">
        <v>25</v>
      </c>
      <c r="F7" s="48">
        <v>1</v>
      </c>
      <c r="G7" s="63">
        <f>E7*F7</f>
        <v>25</v>
      </c>
      <c r="H7" s="79">
        <v>3</v>
      </c>
      <c r="I7" s="79">
        <v>3.25</v>
      </c>
      <c r="J7" s="62">
        <f t="shared" ref="J7:J43" si="0">I7*F7/15</f>
        <v>0.21666666666666667</v>
      </c>
      <c r="K7" s="63">
        <f t="shared" ref="K7:K43" si="1">(G7*H7)</f>
        <v>75</v>
      </c>
      <c r="L7" s="64">
        <f t="shared" ref="L7:L43" si="2">K7/30</f>
        <v>2.5</v>
      </c>
      <c r="M7" s="62">
        <f t="shared" ref="M7:M43" si="3">K7/J7</f>
        <v>346.15384615384613</v>
      </c>
      <c r="N7" s="50"/>
    </row>
    <row r="8" spans="1:15" ht="15.75" customHeight="1" x14ac:dyDescent="0.25">
      <c r="A8" s="48" t="s">
        <v>62</v>
      </c>
      <c r="B8" s="38">
        <v>14</v>
      </c>
      <c r="C8" s="48">
        <v>25</v>
      </c>
      <c r="D8" s="48">
        <v>16</v>
      </c>
      <c r="E8" s="48">
        <v>25</v>
      </c>
      <c r="F8" s="48">
        <v>1</v>
      </c>
      <c r="G8" s="63">
        <f>E8*F8</f>
        <v>25</v>
      </c>
      <c r="H8" s="79">
        <v>3</v>
      </c>
      <c r="I8" s="79">
        <v>3</v>
      </c>
      <c r="J8" s="62">
        <f t="shared" si="0"/>
        <v>0.2</v>
      </c>
      <c r="K8" s="63">
        <f t="shared" si="1"/>
        <v>75</v>
      </c>
      <c r="L8" s="64">
        <f t="shared" si="2"/>
        <v>2.5</v>
      </c>
      <c r="M8" s="62">
        <f t="shared" si="3"/>
        <v>375</v>
      </c>
      <c r="N8" s="50"/>
    </row>
    <row r="9" spans="1:15" ht="15.75" customHeight="1" x14ac:dyDescent="0.25">
      <c r="A9" s="48" t="s">
        <v>62</v>
      </c>
      <c r="B9" s="48">
        <v>17</v>
      </c>
      <c r="C9" s="48">
        <v>60</v>
      </c>
      <c r="D9" s="48">
        <v>43</v>
      </c>
      <c r="E9" s="48">
        <v>25</v>
      </c>
      <c r="F9" s="48">
        <v>1</v>
      </c>
      <c r="G9" s="63">
        <v>25</v>
      </c>
      <c r="H9" s="79">
        <v>4</v>
      </c>
      <c r="I9" s="79">
        <v>3.75</v>
      </c>
      <c r="J9" s="62">
        <f t="shared" si="0"/>
        <v>0.25</v>
      </c>
      <c r="K9" s="63">
        <f t="shared" si="1"/>
        <v>100</v>
      </c>
      <c r="L9" s="64">
        <f t="shared" si="2"/>
        <v>3.3333333333333335</v>
      </c>
      <c r="M9" s="62">
        <f t="shared" si="3"/>
        <v>400</v>
      </c>
      <c r="N9" s="50"/>
    </row>
    <row r="10" spans="1:15" ht="15.75" customHeight="1" x14ac:dyDescent="0.25">
      <c r="A10" s="48" t="s">
        <v>118</v>
      </c>
      <c r="B10" s="48">
        <v>19</v>
      </c>
      <c r="C10" s="48">
        <v>25</v>
      </c>
      <c r="D10" s="48">
        <v>9</v>
      </c>
      <c r="E10" s="48">
        <v>25</v>
      </c>
      <c r="F10" s="48">
        <v>1</v>
      </c>
      <c r="G10" s="63">
        <v>25</v>
      </c>
      <c r="H10" s="79">
        <v>3</v>
      </c>
      <c r="I10" s="79">
        <v>3</v>
      </c>
      <c r="J10" s="62">
        <f t="shared" si="0"/>
        <v>0.2</v>
      </c>
      <c r="K10" s="63">
        <f t="shared" si="1"/>
        <v>75</v>
      </c>
      <c r="L10" s="64">
        <f t="shared" si="2"/>
        <v>2.5</v>
      </c>
      <c r="M10" s="62">
        <f t="shared" si="3"/>
        <v>375</v>
      </c>
      <c r="N10" s="50"/>
    </row>
    <row r="11" spans="1:15" ht="15.75" customHeight="1" x14ac:dyDescent="0.25">
      <c r="A11" s="48" t="s">
        <v>112</v>
      </c>
      <c r="B11" s="38">
        <v>24</v>
      </c>
      <c r="C11" s="48">
        <v>50</v>
      </c>
      <c r="D11" s="48">
        <v>44</v>
      </c>
      <c r="E11" s="48">
        <v>30</v>
      </c>
      <c r="F11" s="48">
        <v>1</v>
      </c>
      <c r="G11" s="63">
        <f>E11*F11</f>
        <v>30</v>
      </c>
      <c r="H11" s="79">
        <v>3</v>
      </c>
      <c r="I11" s="79">
        <v>3</v>
      </c>
      <c r="J11" s="62">
        <f t="shared" si="0"/>
        <v>0.2</v>
      </c>
      <c r="K11" s="63">
        <f t="shared" si="1"/>
        <v>90</v>
      </c>
      <c r="L11" s="64">
        <f t="shared" si="2"/>
        <v>3</v>
      </c>
      <c r="M11" s="62">
        <f t="shared" si="3"/>
        <v>450</v>
      </c>
      <c r="N11" s="50"/>
    </row>
    <row r="12" spans="1:15" ht="15.75" customHeight="1" x14ac:dyDescent="0.25">
      <c r="A12" s="48" t="s">
        <v>62</v>
      </c>
      <c r="B12" s="38">
        <v>30</v>
      </c>
      <c r="C12" s="48">
        <v>65</v>
      </c>
      <c r="D12" s="48">
        <v>33</v>
      </c>
      <c r="E12" s="48">
        <v>40</v>
      </c>
      <c r="F12" s="48">
        <v>1</v>
      </c>
      <c r="G12" s="63">
        <f>E12*F12</f>
        <v>40</v>
      </c>
      <c r="H12" s="79">
        <v>3</v>
      </c>
      <c r="I12" s="79">
        <v>3</v>
      </c>
      <c r="J12" s="62">
        <f t="shared" si="0"/>
        <v>0.2</v>
      </c>
      <c r="K12" s="63">
        <f t="shared" si="1"/>
        <v>120</v>
      </c>
      <c r="L12" s="64">
        <f t="shared" si="2"/>
        <v>4</v>
      </c>
      <c r="M12" s="62">
        <f t="shared" si="3"/>
        <v>600</v>
      </c>
      <c r="N12" s="50"/>
    </row>
    <row r="13" spans="1:15" ht="15.75" customHeight="1" x14ac:dyDescent="0.25">
      <c r="A13" s="48" t="s">
        <v>62</v>
      </c>
      <c r="B13" s="48" t="s">
        <v>117</v>
      </c>
      <c r="C13" s="48">
        <v>25</v>
      </c>
      <c r="D13" s="48">
        <v>5</v>
      </c>
      <c r="E13" s="48">
        <v>15</v>
      </c>
      <c r="F13" s="48">
        <v>1</v>
      </c>
      <c r="G13" s="63">
        <v>15</v>
      </c>
      <c r="H13" s="79">
        <v>3</v>
      </c>
      <c r="I13" s="79">
        <v>2.25</v>
      </c>
      <c r="J13" s="62">
        <f t="shared" si="0"/>
        <v>0.15</v>
      </c>
      <c r="K13" s="63">
        <f t="shared" si="1"/>
        <v>45</v>
      </c>
      <c r="L13" s="64">
        <f t="shared" si="2"/>
        <v>1.5</v>
      </c>
      <c r="M13" s="62">
        <f t="shared" si="3"/>
        <v>300</v>
      </c>
      <c r="N13" s="50"/>
    </row>
    <row r="14" spans="1:15" ht="15.75" customHeight="1" x14ac:dyDescent="0.25">
      <c r="A14" s="111" t="s">
        <v>62</v>
      </c>
      <c r="B14" s="111" t="s">
        <v>85</v>
      </c>
      <c r="C14" s="48">
        <v>20</v>
      </c>
      <c r="D14" s="48">
        <v>19</v>
      </c>
      <c r="E14" s="34">
        <v>15</v>
      </c>
      <c r="F14" s="48">
        <v>1</v>
      </c>
      <c r="G14" s="63">
        <f>E14*F14</f>
        <v>15</v>
      </c>
      <c r="H14" s="79">
        <v>10</v>
      </c>
      <c r="I14" s="80">
        <v>3.75</v>
      </c>
      <c r="J14" s="62">
        <f t="shared" si="0"/>
        <v>0.25</v>
      </c>
      <c r="K14" s="63">
        <f t="shared" si="1"/>
        <v>150</v>
      </c>
      <c r="L14" s="64">
        <f t="shared" si="2"/>
        <v>5</v>
      </c>
      <c r="M14" s="62">
        <f t="shared" si="3"/>
        <v>600</v>
      </c>
      <c r="N14" s="50"/>
    </row>
    <row r="15" spans="1:15" ht="15.75" customHeight="1" x14ac:dyDescent="0.25">
      <c r="A15" s="111" t="s">
        <v>62</v>
      </c>
      <c r="B15" s="111" t="s">
        <v>87</v>
      </c>
      <c r="C15" s="48">
        <v>20</v>
      </c>
      <c r="D15" s="48">
        <v>19</v>
      </c>
      <c r="E15" s="48">
        <v>20</v>
      </c>
      <c r="F15" s="48">
        <v>1</v>
      </c>
      <c r="G15" s="63">
        <v>25</v>
      </c>
      <c r="H15" s="79">
        <v>6</v>
      </c>
      <c r="I15" s="79">
        <v>4.5</v>
      </c>
      <c r="J15" s="62">
        <f t="shared" si="0"/>
        <v>0.3</v>
      </c>
      <c r="K15" s="63">
        <f t="shared" si="1"/>
        <v>150</v>
      </c>
      <c r="L15" s="64">
        <f t="shared" si="2"/>
        <v>5</v>
      </c>
      <c r="M15" s="62">
        <f t="shared" si="3"/>
        <v>500</v>
      </c>
      <c r="N15" s="50"/>
    </row>
    <row r="16" spans="1:15" ht="15.75" customHeight="1" x14ac:dyDescent="0.25">
      <c r="A16" s="111" t="s">
        <v>62</v>
      </c>
      <c r="B16" s="110" t="s">
        <v>89</v>
      </c>
      <c r="C16" s="48">
        <v>20</v>
      </c>
      <c r="D16" s="48">
        <v>0</v>
      </c>
      <c r="E16" s="48">
        <v>15</v>
      </c>
      <c r="F16" s="48">
        <v>1</v>
      </c>
      <c r="G16" s="63">
        <f t="shared" ref="G16:G43" si="4">E16*F16</f>
        <v>15</v>
      </c>
      <c r="H16" s="79">
        <v>3</v>
      </c>
      <c r="I16" s="79">
        <v>2.25</v>
      </c>
      <c r="J16" s="62">
        <f t="shared" si="0"/>
        <v>0.15</v>
      </c>
      <c r="K16" s="63">
        <f t="shared" si="1"/>
        <v>45</v>
      </c>
      <c r="L16" s="64">
        <f t="shared" si="2"/>
        <v>1.5</v>
      </c>
      <c r="M16" s="62">
        <f t="shared" si="3"/>
        <v>300</v>
      </c>
      <c r="N16" s="50"/>
    </row>
    <row r="17" spans="1:14" ht="15.75" customHeight="1" x14ac:dyDescent="0.25">
      <c r="A17" s="111" t="s">
        <v>62</v>
      </c>
      <c r="B17" s="111" t="s">
        <v>90</v>
      </c>
      <c r="C17" s="48">
        <v>20</v>
      </c>
      <c r="D17" s="48">
        <v>0</v>
      </c>
      <c r="E17" s="48">
        <v>15</v>
      </c>
      <c r="F17" s="48">
        <v>1</v>
      </c>
      <c r="G17" s="63">
        <f t="shared" si="4"/>
        <v>15</v>
      </c>
      <c r="H17" s="79">
        <v>4.5</v>
      </c>
      <c r="I17" s="79">
        <v>3.75</v>
      </c>
      <c r="J17" s="62">
        <f t="shared" si="0"/>
        <v>0.25</v>
      </c>
      <c r="K17" s="63">
        <f t="shared" si="1"/>
        <v>67.5</v>
      </c>
      <c r="L17" s="64">
        <f t="shared" si="2"/>
        <v>2.25</v>
      </c>
      <c r="M17" s="62">
        <f t="shared" si="3"/>
        <v>270</v>
      </c>
      <c r="N17" s="50"/>
    </row>
    <row r="18" spans="1:14" ht="15.75" customHeight="1" x14ac:dyDescent="0.25">
      <c r="A18" s="111" t="s">
        <v>62</v>
      </c>
      <c r="B18" s="111" t="s">
        <v>66</v>
      </c>
      <c r="C18" s="48">
        <v>20</v>
      </c>
      <c r="D18" s="48">
        <v>0</v>
      </c>
      <c r="E18" s="48">
        <v>15</v>
      </c>
      <c r="F18" s="48">
        <v>1</v>
      </c>
      <c r="G18" s="63">
        <f t="shared" si="4"/>
        <v>15</v>
      </c>
      <c r="H18" s="79">
        <v>6.4</v>
      </c>
      <c r="I18" s="79">
        <v>2.25</v>
      </c>
      <c r="J18" s="62">
        <f t="shared" si="0"/>
        <v>0.15</v>
      </c>
      <c r="K18" s="63">
        <f t="shared" si="1"/>
        <v>96</v>
      </c>
      <c r="L18" s="64">
        <f t="shared" si="2"/>
        <v>3.2</v>
      </c>
      <c r="M18" s="62">
        <f t="shared" si="3"/>
        <v>640</v>
      </c>
      <c r="N18" s="50"/>
    </row>
    <row r="19" spans="1:14" ht="15.75" customHeight="1" x14ac:dyDescent="0.25">
      <c r="A19" s="111" t="s">
        <v>62</v>
      </c>
      <c r="B19" s="110" t="s">
        <v>88</v>
      </c>
      <c r="C19" s="48">
        <v>20</v>
      </c>
      <c r="D19" s="48">
        <v>12</v>
      </c>
      <c r="E19" s="48">
        <v>15</v>
      </c>
      <c r="F19" s="48">
        <v>1</v>
      </c>
      <c r="G19" s="63">
        <f t="shared" si="4"/>
        <v>15</v>
      </c>
      <c r="H19" s="79">
        <v>6</v>
      </c>
      <c r="I19" s="79">
        <v>4.5</v>
      </c>
      <c r="J19" s="62">
        <f t="shared" si="0"/>
        <v>0.3</v>
      </c>
      <c r="K19" s="63">
        <f t="shared" si="1"/>
        <v>90</v>
      </c>
      <c r="L19" s="64">
        <f t="shared" si="2"/>
        <v>3</v>
      </c>
      <c r="M19" s="62">
        <f t="shared" si="3"/>
        <v>300</v>
      </c>
      <c r="N19" s="50"/>
    </row>
    <row r="20" spans="1:14" ht="15.75" customHeight="1" x14ac:dyDescent="0.25">
      <c r="A20" s="111" t="s">
        <v>62</v>
      </c>
      <c r="B20" s="111" t="s">
        <v>92</v>
      </c>
      <c r="C20" s="48">
        <v>20</v>
      </c>
      <c r="D20" s="48">
        <v>28</v>
      </c>
      <c r="E20" s="34">
        <v>15</v>
      </c>
      <c r="F20" s="48">
        <v>1</v>
      </c>
      <c r="G20" s="63">
        <f t="shared" si="4"/>
        <v>15</v>
      </c>
      <c r="H20" s="79"/>
      <c r="I20" s="80">
        <v>7.5</v>
      </c>
      <c r="J20" s="62">
        <f t="shared" si="0"/>
        <v>0.5</v>
      </c>
      <c r="K20" s="63">
        <f t="shared" si="1"/>
        <v>0</v>
      </c>
      <c r="L20" s="64">
        <f t="shared" si="2"/>
        <v>0</v>
      </c>
      <c r="M20" s="62">
        <f t="shared" si="3"/>
        <v>0</v>
      </c>
      <c r="N20" s="50"/>
    </row>
    <row r="21" spans="1:14" ht="15.75" customHeight="1" x14ac:dyDescent="0.25">
      <c r="A21" s="111" t="s">
        <v>62</v>
      </c>
      <c r="B21" s="110" t="s">
        <v>91</v>
      </c>
      <c r="C21" s="48">
        <v>20</v>
      </c>
      <c r="D21" s="48">
        <v>15</v>
      </c>
      <c r="E21" s="34">
        <v>20</v>
      </c>
      <c r="F21" s="48">
        <v>1</v>
      </c>
      <c r="G21" s="63">
        <f t="shared" si="4"/>
        <v>20</v>
      </c>
      <c r="H21" s="79"/>
      <c r="I21" s="80">
        <v>2.25</v>
      </c>
      <c r="J21" s="62">
        <f t="shared" si="0"/>
        <v>0.15</v>
      </c>
      <c r="K21" s="63">
        <f t="shared" si="1"/>
        <v>0</v>
      </c>
      <c r="L21" s="64">
        <f t="shared" si="2"/>
        <v>0</v>
      </c>
      <c r="M21" s="62">
        <f t="shared" si="3"/>
        <v>0</v>
      </c>
      <c r="N21" s="50"/>
    </row>
    <row r="22" spans="1:14" ht="15.75" customHeight="1" x14ac:dyDescent="0.25">
      <c r="A22" s="48" t="s">
        <v>62</v>
      </c>
      <c r="B22" s="38" t="s">
        <v>93</v>
      </c>
      <c r="C22" s="48">
        <v>25</v>
      </c>
      <c r="D22" s="48">
        <v>24</v>
      </c>
      <c r="E22" s="48">
        <v>25</v>
      </c>
      <c r="F22" s="48">
        <v>1</v>
      </c>
      <c r="G22" s="63">
        <f t="shared" si="4"/>
        <v>25</v>
      </c>
      <c r="H22" s="79">
        <v>3</v>
      </c>
      <c r="I22" s="79">
        <v>2.25</v>
      </c>
      <c r="J22" s="62">
        <f t="shared" si="0"/>
        <v>0.15</v>
      </c>
      <c r="K22" s="63">
        <f t="shared" si="1"/>
        <v>75</v>
      </c>
      <c r="L22" s="64">
        <f t="shared" si="2"/>
        <v>2.5</v>
      </c>
      <c r="M22" s="62">
        <f t="shared" si="3"/>
        <v>500</v>
      </c>
      <c r="N22" s="50"/>
    </row>
    <row r="23" spans="1:14" ht="15.75" customHeight="1" x14ac:dyDescent="0.25">
      <c r="A23" s="48" t="s">
        <v>62</v>
      </c>
      <c r="B23" s="48" t="s">
        <v>96</v>
      </c>
      <c r="C23" s="48">
        <v>25</v>
      </c>
      <c r="D23" s="48">
        <v>21</v>
      </c>
      <c r="E23" s="48">
        <v>25</v>
      </c>
      <c r="F23" s="48">
        <v>1</v>
      </c>
      <c r="G23" s="63">
        <f t="shared" si="4"/>
        <v>25</v>
      </c>
      <c r="H23" s="79">
        <v>3</v>
      </c>
      <c r="I23" s="79">
        <v>2.25</v>
      </c>
      <c r="J23" s="62">
        <f t="shared" si="0"/>
        <v>0.15</v>
      </c>
      <c r="K23" s="63">
        <f t="shared" si="1"/>
        <v>75</v>
      </c>
      <c r="L23" s="64">
        <f t="shared" si="2"/>
        <v>2.5</v>
      </c>
      <c r="M23" s="62">
        <f t="shared" si="3"/>
        <v>500</v>
      </c>
      <c r="N23" s="50"/>
    </row>
    <row r="24" spans="1:14" ht="15.75" customHeight="1" x14ac:dyDescent="0.25">
      <c r="A24" s="48" t="s">
        <v>62</v>
      </c>
      <c r="B24" s="48" t="s">
        <v>97</v>
      </c>
      <c r="C24" s="48">
        <v>25</v>
      </c>
      <c r="D24" s="48" t="s">
        <v>119</v>
      </c>
      <c r="E24" s="48">
        <v>25</v>
      </c>
      <c r="F24" s="48">
        <v>1</v>
      </c>
      <c r="G24" s="63">
        <f t="shared" si="4"/>
        <v>25</v>
      </c>
      <c r="H24" s="79">
        <v>3</v>
      </c>
      <c r="I24" s="79">
        <v>2.25</v>
      </c>
      <c r="J24" s="62">
        <f t="shared" si="0"/>
        <v>0.15</v>
      </c>
      <c r="K24" s="63">
        <f t="shared" si="1"/>
        <v>75</v>
      </c>
      <c r="L24" s="64">
        <f t="shared" si="2"/>
        <v>2.5</v>
      </c>
      <c r="M24" s="62">
        <f t="shared" si="3"/>
        <v>500</v>
      </c>
      <c r="N24" s="50"/>
    </row>
    <row r="25" spans="1:14" ht="15.75" customHeight="1" x14ac:dyDescent="0.25">
      <c r="A25" s="48" t="s">
        <v>62</v>
      </c>
      <c r="B25" s="54" t="s">
        <v>106</v>
      </c>
      <c r="C25" s="48">
        <v>25</v>
      </c>
      <c r="D25" s="48">
        <v>13</v>
      </c>
      <c r="E25" s="48">
        <v>25</v>
      </c>
      <c r="F25" s="48">
        <v>1</v>
      </c>
      <c r="G25" s="63">
        <f t="shared" si="4"/>
        <v>25</v>
      </c>
      <c r="H25" s="79">
        <v>3</v>
      </c>
      <c r="I25" s="79">
        <v>2.25</v>
      </c>
      <c r="J25" s="62">
        <f t="shared" si="0"/>
        <v>0.15</v>
      </c>
      <c r="K25" s="63">
        <f t="shared" si="1"/>
        <v>75</v>
      </c>
      <c r="L25" s="64">
        <f t="shared" si="2"/>
        <v>2.5</v>
      </c>
      <c r="M25" s="62">
        <f t="shared" si="3"/>
        <v>500</v>
      </c>
      <c r="N25" s="50"/>
    </row>
    <row r="26" spans="1:14" ht="15.75" customHeight="1" x14ac:dyDescent="0.25">
      <c r="A26" s="48" t="s">
        <v>62</v>
      </c>
      <c r="B26" s="38" t="s">
        <v>103</v>
      </c>
      <c r="C26" s="48">
        <v>25</v>
      </c>
      <c r="D26" s="48" t="s">
        <v>119</v>
      </c>
      <c r="E26" s="48">
        <v>25</v>
      </c>
      <c r="F26" s="48">
        <v>1</v>
      </c>
      <c r="G26" s="63">
        <f t="shared" si="4"/>
        <v>25</v>
      </c>
      <c r="H26" s="79">
        <v>3</v>
      </c>
      <c r="I26" s="79">
        <v>2.25</v>
      </c>
      <c r="J26" s="62">
        <f t="shared" si="0"/>
        <v>0.15</v>
      </c>
      <c r="K26" s="63">
        <f t="shared" si="1"/>
        <v>75</v>
      </c>
      <c r="L26" s="64">
        <f t="shared" si="2"/>
        <v>2.5</v>
      </c>
      <c r="M26" s="62">
        <f t="shared" si="3"/>
        <v>500</v>
      </c>
      <c r="N26" s="50"/>
    </row>
    <row r="27" spans="1:14" ht="15.75" customHeight="1" x14ac:dyDescent="0.25">
      <c r="A27" s="48" t="s">
        <v>112</v>
      </c>
      <c r="B27" s="48" t="s">
        <v>103</v>
      </c>
      <c r="C27" s="48">
        <v>60</v>
      </c>
      <c r="D27" s="48">
        <v>47</v>
      </c>
      <c r="E27" s="48">
        <v>25</v>
      </c>
      <c r="F27" s="48">
        <v>1</v>
      </c>
      <c r="G27" s="63">
        <f t="shared" si="4"/>
        <v>25</v>
      </c>
      <c r="H27" s="79">
        <v>3</v>
      </c>
      <c r="I27" s="79">
        <v>2.25</v>
      </c>
      <c r="J27" s="62">
        <f t="shared" si="0"/>
        <v>0.15</v>
      </c>
      <c r="K27" s="63">
        <f t="shared" si="1"/>
        <v>75</v>
      </c>
      <c r="L27" s="64">
        <f t="shared" si="2"/>
        <v>2.5</v>
      </c>
      <c r="M27" s="62">
        <f t="shared" si="3"/>
        <v>500</v>
      </c>
      <c r="N27" s="50"/>
    </row>
    <row r="28" spans="1:14" ht="15.75" customHeight="1" x14ac:dyDescent="0.25">
      <c r="A28" s="48" t="s">
        <v>62</v>
      </c>
      <c r="B28" s="38" t="s">
        <v>94</v>
      </c>
      <c r="C28" s="48">
        <v>25</v>
      </c>
      <c r="D28" s="48">
        <v>0</v>
      </c>
      <c r="E28" s="48">
        <v>25</v>
      </c>
      <c r="F28" s="48">
        <v>1</v>
      </c>
      <c r="G28" s="63">
        <f t="shared" si="4"/>
        <v>25</v>
      </c>
      <c r="H28" s="79">
        <v>3</v>
      </c>
      <c r="I28" s="79">
        <v>2.25</v>
      </c>
      <c r="J28" s="62">
        <f t="shared" si="0"/>
        <v>0.15</v>
      </c>
      <c r="K28" s="63">
        <f t="shared" si="1"/>
        <v>75</v>
      </c>
      <c r="L28" s="64">
        <f t="shared" si="2"/>
        <v>2.5</v>
      </c>
      <c r="M28" s="62">
        <f t="shared" si="3"/>
        <v>500</v>
      </c>
      <c r="N28" s="50"/>
    </row>
    <row r="29" spans="1:14" ht="15.75" customHeight="1" x14ac:dyDescent="0.25">
      <c r="A29" s="48" t="s">
        <v>112</v>
      </c>
      <c r="B29" s="36" t="s">
        <v>104</v>
      </c>
      <c r="C29" s="48">
        <v>60</v>
      </c>
      <c r="D29" s="48">
        <v>45</v>
      </c>
      <c r="E29" s="48">
        <v>25</v>
      </c>
      <c r="F29" s="48">
        <v>1</v>
      </c>
      <c r="G29" s="63">
        <f t="shared" si="4"/>
        <v>25</v>
      </c>
      <c r="H29" s="79">
        <v>3</v>
      </c>
      <c r="I29" s="79">
        <v>2.25</v>
      </c>
      <c r="J29" s="62">
        <f t="shared" si="0"/>
        <v>0.15</v>
      </c>
      <c r="K29" s="63">
        <f t="shared" si="1"/>
        <v>75</v>
      </c>
      <c r="L29" s="64">
        <f t="shared" si="2"/>
        <v>2.5</v>
      </c>
      <c r="M29" s="62">
        <f t="shared" si="3"/>
        <v>500</v>
      </c>
      <c r="N29" s="50"/>
    </row>
    <row r="30" spans="1:14" ht="15.75" customHeight="1" x14ac:dyDescent="0.25">
      <c r="A30" s="48" t="s">
        <v>62</v>
      </c>
      <c r="B30" s="38" t="s">
        <v>98</v>
      </c>
      <c r="C30" s="48">
        <v>25</v>
      </c>
      <c r="D30" s="48">
        <v>41</v>
      </c>
      <c r="E30" s="48">
        <v>25</v>
      </c>
      <c r="F30" s="48">
        <v>1</v>
      </c>
      <c r="G30" s="63">
        <f t="shared" si="4"/>
        <v>25</v>
      </c>
      <c r="H30" s="79">
        <v>3</v>
      </c>
      <c r="I30" s="79">
        <v>2.25</v>
      </c>
      <c r="J30" s="62">
        <f t="shared" si="0"/>
        <v>0.15</v>
      </c>
      <c r="K30" s="63">
        <f t="shared" si="1"/>
        <v>75</v>
      </c>
      <c r="L30" s="64">
        <f t="shared" si="2"/>
        <v>2.5</v>
      </c>
      <c r="M30" s="62">
        <f t="shared" si="3"/>
        <v>500</v>
      </c>
      <c r="N30" s="50"/>
    </row>
    <row r="31" spans="1:14" ht="15.75" customHeight="1" x14ac:dyDescent="0.25">
      <c r="A31" s="48" t="s">
        <v>62</v>
      </c>
      <c r="B31" s="116" t="s">
        <v>131</v>
      </c>
      <c r="C31" s="48">
        <v>40</v>
      </c>
      <c r="D31" s="48" t="s">
        <v>119</v>
      </c>
      <c r="E31" s="48">
        <v>25</v>
      </c>
      <c r="F31" s="48">
        <v>1</v>
      </c>
      <c r="G31" s="63">
        <f t="shared" si="4"/>
        <v>25</v>
      </c>
      <c r="H31" s="79">
        <v>3</v>
      </c>
      <c r="I31" s="79">
        <v>2.25</v>
      </c>
      <c r="J31" s="62">
        <f t="shared" si="0"/>
        <v>0.15</v>
      </c>
      <c r="K31" s="63">
        <f t="shared" si="1"/>
        <v>75</v>
      </c>
      <c r="L31" s="64">
        <f t="shared" si="2"/>
        <v>2.5</v>
      </c>
      <c r="M31" s="62">
        <f t="shared" si="3"/>
        <v>500</v>
      </c>
      <c r="N31" s="50"/>
    </row>
    <row r="32" spans="1:14" ht="15.75" customHeight="1" x14ac:dyDescent="0.25">
      <c r="A32" s="48" t="s">
        <v>112</v>
      </c>
      <c r="B32" s="48" t="s">
        <v>72</v>
      </c>
      <c r="C32" s="48">
        <v>25</v>
      </c>
      <c r="D32" s="48">
        <v>44</v>
      </c>
      <c r="E32" s="48">
        <v>25</v>
      </c>
      <c r="F32" s="48">
        <v>2</v>
      </c>
      <c r="G32" s="63">
        <f t="shared" si="4"/>
        <v>50</v>
      </c>
      <c r="H32" s="79">
        <v>3</v>
      </c>
      <c r="I32" s="79">
        <v>1.66</v>
      </c>
      <c r="J32" s="62">
        <f t="shared" si="0"/>
        <v>0.22133333333333333</v>
      </c>
      <c r="K32" s="63">
        <f t="shared" si="1"/>
        <v>150</v>
      </c>
      <c r="L32" s="64">
        <f t="shared" si="2"/>
        <v>5</v>
      </c>
      <c r="M32" s="62">
        <f t="shared" si="3"/>
        <v>677.71084337349396</v>
      </c>
      <c r="N32" s="50"/>
    </row>
    <row r="33" spans="1:14" ht="15.75" customHeight="1" x14ac:dyDescent="0.25">
      <c r="A33" s="48" t="s">
        <v>62</v>
      </c>
      <c r="B33" s="36" t="s">
        <v>107</v>
      </c>
      <c r="C33" s="48">
        <v>25</v>
      </c>
      <c r="D33" s="48">
        <v>18</v>
      </c>
      <c r="E33" s="48">
        <v>25</v>
      </c>
      <c r="F33" s="48">
        <v>1</v>
      </c>
      <c r="G33" s="63">
        <f t="shared" si="4"/>
        <v>25</v>
      </c>
      <c r="H33" s="79">
        <v>3</v>
      </c>
      <c r="I33" s="79">
        <v>2.25</v>
      </c>
      <c r="J33" s="62">
        <f t="shared" si="0"/>
        <v>0.15</v>
      </c>
      <c r="K33" s="63">
        <f t="shared" si="1"/>
        <v>75</v>
      </c>
      <c r="L33" s="64">
        <f t="shared" si="2"/>
        <v>2.5</v>
      </c>
      <c r="M33" s="62">
        <f t="shared" si="3"/>
        <v>500</v>
      </c>
      <c r="N33" s="50"/>
    </row>
    <row r="34" spans="1:14" ht="15.75" customHeight="1" x14ac:dyDescent="0.25">
      <c r="A34" s="48" t="s">
        <v>62</v>
      </c>
      <c r="B34" s="119" t="s">
        <v>108</v>
      </c>
      <c r="C34" s="48">
        <v>25</v>
      </c>
      <c r="D34" s="48">
        <v>15</v>
      </c>
      <c r="E34" s="48">
        <v>25</v>
      </c>
      <c r="F34" s="48">
        <v>1</v>
      </c>
      <c r="G34" s="63">
        <f t="shared" si="4"/>
        <v>25</v>
      </c>
      <c r="H34" s="79">
        <v>3</v>
      </c>
      <c r="I34" s="79">
        <v>2.25</v>
      </c>
      <c r="J34" s="62">
        <f t="shared" si="0"/>
        <v>0.15</v>
      </c>
      <c r="K34" s="63">
        <f t="shared" si="1"/>
        <v>75</v>
      </c>
      <c r="L34" s="64">
        <f t="shared" si="2"/>
        <v>2.5</v>
      </c>
      <c r="M34" s="62">
        <f t="shared" si="3"/>
        <v>500</v>
      </c>
      <c r="N34" s="50"/>
    </row>
    <row r="35" spans="1:14" ht="15.75" customHeight="1" x14ac:dyDescent="0.25">
      <c r="A35" s="37" t="s">
        <v>118</v>
      </c>
      <c r="B35" s="121" t="s">
        <v>126</v>
      </c>
      <c r="C35" s="48">
        <v>32</v>
      </c>
      <c r="D35" s="48">
        <v>18</v>
      </c>
      <c r="E35" s="48">
        <v>25</v>
      </c>
      <c r="F35" s="48">
        <v>1</v>
      </c>
      <c r="G35" s="63">
        <f t="shared" si="4"/>
        <v>25</v>
      </c>
      <c r="H35" s="79">
        <v>3</v>
      </c>
      <c r="I35" s="79">
        <v>2.25</v>
      </c>
      <c r="J35" s="62">
        <f t="shared" si="0"/>
        <v>0.15</v>
      </c>
      <c r="K35" s="63">
        <f t="shared" si="1"/>
        <v>75</v>
      </c>
      <c r="L35" s="64">
        <f t="shared" si="2"/>
        <v>2.5</v>
      </c>
      <c r="M35" s="62">
        <f t="shared" si="3"/>
        <v>500</v>
      </c>
      <c r="N35" s="50"/>
    </row>
    <row r="36" spans="1:14" ht="15.75" customHeight="1" x14ac:dyDescent="0.25">
      <c r="A36" s="48" t="s">
        <v>62</v>
      </c>
      <c r="B36" s="120" t="s">
        <v>99</v>
      </c>
      <c r="C36" s="48">
        <v>25</v>
      </c>
      <c r="D36" s="48">
        <v>21</v>
      </c>
      <c r="E36" s="48">
        <v>25</v>
      </c>
      <c r="F36" s="48">
        <v>1</v>
      </c>
      <c r="G36" s="63">
        <f t="shared" si="4"/>
        <v>25</v>
      </c>
      <c r="H36" s="79">
        <v>3</v>
      </c>
      <c r="I36" s="79">
        <v>2.25</v>
      </c>
      <c r="J36" s="62">
        <f t="shared" si="0"/>
        <v>0.15</v>
      </c>
      <c r="K36" s="63">
        <f t="shared" si="1"/>
        <v>75</v>
      </c>
      <c r="L36" s="64">
        <f t="shared" si="2"/>
        <v>2.5</v>
      </c>
      <c r="M36" s="62">
        <f t="shared" si="3"/>
        <v>500</v>
      </c>
      <c r="N36" s="50"/>
    </row>
    <row r="37" spans="1:14" ht="15.75" customHeight="1" x14ac:dyDescent="0.25">
      <c r="A37" s="48" t="s">
        <v>62</v>
      </c>
      <c r="B37" s="38" t="s">
        <v>95</v>
      </c>
      <c r="C37" s="48">
        <v>25</v>
      </c>
      <c r="D37" s="48">
        <v>25</v>
      </c>
      <c r="E37" s="48">
        <v>25</v>
      </c>
      <c r="F37" s="48">
        <v>2</v>
      </c>
      <c r="G37" s="63">
        <f t="shared" si="4"/>
        <v>50</v>
      </c>
      <c r="H37" s="79">
        <v>3</v>
      </c>
      <c r="I37" s="79">
        <v>2.25</v>
      </c>
      <c r="J37" s="62">
        <f t="shared" si="0"/>
        <v>0.3</v>
      </c>
      <c r="K37" s="63">
        <f t="shared" si="1"/>
        <v>150</v>
      </c>
      <c r="L37" s="64">
        <f t="shared" si="2"/>
        <v>5</v>
      </c>
      <c r="M37" s="62">
        <f t="shared" si="3"/>
        <v>500</v>
      </c>
      <c r="N37" s="50"/>
    </row>
    <row r="38" spans="1:14" ht="15.75" customHeight="1" x14ac:dyDescent="0.25">
      <c r="A38" s="37" t="s">
        <v>112</v>
      </c>
      <c r="B38" s="119" t="s">
        <v>110</v>
      </c>
      <c r="C38" s="48">
        <v>60</v>
      </c>
      <c r="D38" s="48">
        <v>14</v>
      </c>
      <c r="E38" s="48">
        <v>25</v>
      </c>
      <c r="F38" s="48">
        <v>1</v>
      </c>
      <c r="G38" s="63">
        <f t="shared" si="4"/>
        <v>25</v>
      </c>
      <c r="H38" s="79">
        <v>3</v>
      </c>
      <c r="I38" s="79">
        <v>2.25</v>
      </c>
      <c r="J38" s="62">
        <f t="shared" si="0"/>
        <v>0.15</v>
      </c>
      <c r="K38" s="63">
        <f t="shared" si="1"/>
        <v>75</v>
      </c>
      <c r="L38" s="64">
        <f t="shared" si="2"/>
        <v>2.5</v>
      </c>
      <c r="M38" s="62">
        <f t="shared" si="3"/>
        <v>500</v>
      </c>
      <c r="N38" s="50"/>
    </row>
    <row r="39" spans="1:14" ht="15.75" customHeight="1" x14ac:dyDescent="0.25">
      <c r="A39" s="37" t="s">
        <v>112</v>
      </c>
      <c r="B39" s="115" t="s">
        <v>109</v>
      </c>
      <c r="C39" s="48">
        <v>60</v>
      </c>
      <c r="D39" s="48">
        <v>35</v>
      </c>
      <c r="E39" s="48">
        <v>25</v>
      </c>
      <c r="F39" s="48">
        <v>1</v>
      </c>
      <c r="G39" s="63">
        <f t="shared" si="4"/>
        <v>25</v>
      </c>
      <c r="H39" s="79">
        <v>3</v>
      </c>
      <c r="I39" s="79">
        <v>2.25</v>
      </c>
      <c r="J39" s="62">
        <f t="shared" si="0"/>
        <v>0.15</v>
      </c>
      <c r="K39" s="63">
        <f t="shared" si="1"/>
        <v>75</v>
      </c>
      <c r="L39" s="64">
        <f t="shared" si="2"/>
        <v>2.5</v>
      </c>
      <c r="M39" s="62">
        <f t="shared" si="3"/>
        <v>500</v>
      </c>
      <c r="N39" s="50"/>
    </row>
    <row r="40" spans="1:14" ht="15.75" customHeight="1" x14ac:dyDescent="0.25">
      <c r="A40" s="48" t="s">
        <v>62</v>
      </c>
      <c r="B40" s="48" t="s">
        <v>100</v>
      </c>
      <c r="C40" s="48">
        <v>25</v>
      </c>
      <c r="D40" s="48">
        <v>17</v>
      </c>
      <c r="E40" s="48">
        <v>25</v>
      </c>
      <c r="F40" s="48">
        <v>1</v>
      </c>
      <c r="G40" s="63">
        <f t="shared" si="4"/>
        <v>25</v>
      </c>
      <c r="H40" s="79">
        <v>3</v>
      </c>
      <c r="I40" s="79">
        <v>2.25</v>
      </c>
      <c r="J40" s="62">
        <f t="shared" si="0"/>
        <v>0.15</v>
      </c>
      <c r="K40" s="63">
        <f t="shared" si="1"/>
        <v>75</v>
      </c>
      <c r="L40" s="64">
        <f t="shared" si="2"/>
        <v>2.5</v>
      </c>
      <c r="M40" s="62">
        <f t="shared" si="3"/>
        <v>500</v>
      </c>
      <c r="N40" s="50"/>
    </row>
    <row r="41" spans="1:14" ht="15.75" customHeight="1" x14ac:dyDescent="0.25">
      <c r="A41" s="113" t="s">
        <v>62</v>
      </c>
      <c r="B41" s="119" t="s">
        <v>105</v>
      </c>
      <c r="C41" s="48">
        <v>25</v>
      </c>
      <c r="D41" s="48" t="s">
        <v>119</v>
      </c>
      <c r="E41" s="48">
        <v>25</v>
      </c>
      <c r="F41" s="48">
        <v>1</v>
      </c>
      <c r="G41" s="63">
        <f t="shared" si="4"/>
        <v>25</v>
      </c>
      <c r="H41" s="79">
        <v>3</v>
      </c>
      <c r="I41" s="79">
        <v>2.25</v>
      </c>
      <c r="J41" s="62">
        <f t="shared" si="0"/>
        <v>0.15</v>
      </c>
      <c r="K41" s="63">
        <f t="shared" si="1"/>
        <v>75</v>
      </c>
      <c r="L41" s="64">
        <f t="shared" si="2"/>
        <v>2.5</v>
      </c>
      <c r="M41" s="62">
        <f t="shared" si="3"/>
        <v>500</v>
      </c>
      <c r="N41" s="50"/>
    </row>
    <row r="42" spans="1:14" ht="15.75" customHeight="1" x14ac:dyDescent="0.25">
      <c r="A42" s="113" t="s">
        <v>62</v>
      </c>
      <c r="B42" s="48" t="s">
        <v>102</v>
      </c>
      <c r="C42" s="48">
        <v>25</v>
      </c>
      <c r="D42" s="48">
        <v>16</v>
      </c>
      <c r="E42" s="48">
        <v>25</v>
      </c>
      <c r="F42" s="48">
        <v>1</v>
      </c>
      <c r="G42" s="63">
        <f t="shared" si="4"/>
        <v>25</v>
      </c>
      <c r="H42" s="79">
        <v>3</v>
      </c>
      <c r="I42" s="79">
        <v>2.25</v>
      </c>
      <c r="J42" s="62">
        <f t="shared" si="0"/>
        <v>0.15</v>
      </c>
      <c r="K42" s="63">
        <f t="shared" si="1"/>
        <v>75</v>
      </c>
      <c r="L42" s="64">
        <f t="shared" si="2"/>
        <v>2.5</v>
      </c>
      <c r="M42" s="62">
        <f t="shared" si="3"/>
        <v>500</v>
      </c>
      <c r="N42" s="50"/>
    </row>
    <row r="43" spans="1:14" ht="15.75" customHeight="1" x14ac:dyDescent="0.25">
      <c r="A43" s="113" t="s">
        <v>112</v>
      </c>
      <c r="B43" s="114" t="s">
        <v>102</v>
      </c>
      <c r="C43" s="48">
        <v>60</v>
      </c>
      <c r="D43" s="48">
        <v>74</v>
      </c>
      <c r="E43" s="48">
        <v>25</v>
      </c>
      <c r="F43" s="48">
        <v>1</v>
      </c>
      <c r="G43" s="63">
        <f t="shared" si="4"/>
        <v>25</v>
      </c>
      <c r="H43" s="79">
        <v>3</v>
      </c>
      <c r="I43" s="79">
        <v>2.25</v>
      </c>
      <c r="J43" s="62">
        <f t="shared" si="0"/>
        <v>0.15</v>
      </c>
      <c r="K43" s="63">
        <f t="shared" si="1"/>
        <v>75</v>
      </c>
      <c r="L43" s="64">
        <f t="shared" si="2"/>
        <v>2.5</v>
      </c>
      <c r="M43" s="62">
        <f t="shared" si="3"/>
        <v>500</v>
      </c>
      <c r="N43" s="50"/>
    </row>
    <row r="44" spans="1:14" ht="18.75" customHeight="1" x14ac:dyDescent="0.25">
      <c r="A44" s="122" t="s">
        <v>14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4"/>
    </row>
    <row r="45" spans="1:14" s="41" customFormat="1" ht="60.75" customHeight="1" x14ac:dyDescent="0.25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40"/>
    </row>
    <row r="46" spans="1:14" x14ac:dyDescent="0.25">
      <c r="A46" s="141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42"/>
    </row>
    <row r="47" spans="1:14" x14ac:dyDescent="0.25">
      <c r="A47" s="30"/>
      <c r="B47" s="30"/>
      <c r="C47" s="30"/>
      <c r="D47" s="30"/>
      <c r="E47" s="30"/>
      <c r="F47" s="84"/>
      <c r="G47" s="84"/>
      <c r="H47" s="84"/>
      <c r="I47" s="84"/>
      <c r="J47" s="84"/>
      <c r="K47" s="84"/>
      <c r="L47" s="84"/>
      <c r="M47" s="31"/>
    </row>
    <row r="48" spans="1:14" x14ac:dyDescent="0.25">
      <c r="A48"/>
      <c r="B48"/>
      <c r="C48"/>
      <c r="D48"/>
      <c r="E48"/>
      <c r="F48" s="65"/>
      <c r="G48" s="65"/>
      <c r="H48" s="65"/>
      <c r="I48" s="65"/>
      <c r="J48" s="65"/>
      <c r="K48" s="65"/>
      <c r="L48" s="65"/>
    </row>
    <row r="49" spans="1:12" ht="30" customHeight="1" x14ac:dyDescent="0.25">
      <c r="A49"/>
      <c r="B49"/>
      <c r="C49"/>
      <c r="D49"/>
      <c r="E49"/>
      <c r="F49" s="65"/>
      <c r="G49" s="65"/>
      <c r="H49" s="65"/>
      <c r="I49" s="65"/>
      <c r="J49" s="65"/>
      <c r="K49" s="65"/>
      <c r="L49" s="65"/>
    </row>
    <row r="50" spans="1:12" x14ac:dyDescent="0.25">
      <c r="A50"/>
      <c r="B50"/>
      <c r="C50"/>
      <c r="D50"/>
      <c r="E50"/>
      <c r="F50" s="65"/>
      <c r="G50" s="65"/>
      <c r="H50" s="65"/>
      <c r="I50" s="65"/>
      <c r="J50" s="65"/>
      <c r="K50" s="65"/>
      <c r="L50" s="65"/>
    </row>
    <row r="51" spans="1:12" ht="32.25" customHeight="1" x14ac:dyDescent="0.25">
      <c r="A51"/>
      <c r="B51"/>
      <c r="C51"/>
      <c r="D51"/>
      <c r="E51"/>
      <c r="F51" s="65"/>
      <c r="G51" s="65"/>
      <c r="H51" s="65"/>
      <c r="I51" s="65"/>
      <c r="J51" s="65"/>
      <c r="K51" s="65"/>
      <c r="L51" s="65"/>
    </row>
    <row r="53" spans="1:12" x14ac:dyDescent="0.25">
      <c r="H53" s="65"/>
    </row>
    <row r="54" spans="1:12" x14ac:dyDescent="0.25">
      <c r="H54" s="65"/>
      <c r="I54" s="65"/>
    </row>
    <row r="55" spans="1:12" customFormat="1" x14ac:dyDescent="0.25">
      <c r="F55" s="65"/>
      <c r="G55" s="65"/>
      <c r="H55" s="65"/>
      <c r="I55" s="65"/>
      <c r="J55" s="65"/>
      <c r="K55" s="65"/>
      <c r="L55" s="65"/>
    </row>
    <row r="56" spans="1:12" customFormat="1" x14ac:dyDescent="0.25">
      <c r="F56" s="65"/>
      <c r="G56" s="65"/>
      <c r="H56" s="65"/>
      <c r="I56" s="65"/>
      <c r="J56" s="65"/>
      <c r="K56" s="65"/>
      <c r="L56" s="65"/>
    </row>
    <row r="57" spans="1:12" customFormat="1" x14ac:dyDescent="0.25">
      <c r="F57" s="65"/>
      <c r="G57" s="65"/>
      <c r="H57" s="65"/>
      <c r="I57" s="65"/>
      <c r="J57" s="65"/>
      <c r="K57" s="65"/>
      <c r="L57" s="65"/>
    </row>
    <row r="58" spans="1:12" customFormat="1" x14ac:dyDescent="0.25">
      <c r="F58" s="65"/>
      <c r="G58" s="65"/>
      <c r="H58" s="65"/>
      <c r="I58" s="65"/>
      <c r="J58" s="65"/>
      <c r="K58" s="65"/>
      <c r="L58" s="65"/>
    </row>
    <row r="59" spans="1:12" customFormat="1" x14ac:dyDescent="0.25">
      <c r="F59" s="65"/>
      <c r="G59" s="65"/>
      <c r="H59" s="65"/>
      <c r="I59" s="65"/>
      <c r="J59" s="65"/>
      <c r="K59" s="65"/>
      <c r="L59" s="65"/>
    </row>
    <row r="60" spans="1:12" customFormat="1" x14ac:dyDescent="0.25">
      <c r="F60" s="65"/>
      <c r="G60" s="65"/>
      <c r="H60" s="65"/>
      <c r="I60" s="65"/>
      <c r="J60" s="65"/>
      <c r="K60" s="65"/>
      <c r="L60" s="65"/>
    </row>
    <row r="61" spans="1:12" customFormat="1" x14ac:dyDescent="0.25">
      <c r="F61" s="65"/>
      <c r="G61" s="65"/>
      <c r="H61" s="65"/>
      <c r="I61" s="65"/>
      <c r="J61" s="65"/>
      <c r="K61" s="65"/>
      <c r="L61" s="65"/>
    </row>
    <row r="62" spans="1:12" customFormat="1" x14ac:dyDescent="0.25">
      <c r="F62" s="65"/>
      <c r="G62" s="65"/>
      <c r="H62" s="65"/>
      <c r="I62" s="65"/>
      <c r="J62" s="65"/>
      <c r="K62" s="65"/>
      <c r="L62" s="65"/>
    </row>
    <row r="63" spans="1:12" customFormat="1" x14ac:dyDescent="0.25">
      <c r="F63" s="65"/>
      <c r="G63" s="65"/>
      <c r="H63" s="65"/>
      <c r="I63" s="65"/>
      <c r="J63" s="65"/>
      <c r="K63" s="65"/>
      <c r="L63" s="65"/>
    </row>
    <row r="64" spans="1:12" customFormat="1" x14ac:dyDescent="0.25">
      <c r="F64" s="65"/>
      <c r="G64" s="65"/>
      <c r="H64" s="65"/>
      <c r="I64" s="65"/>
      <c r="J64" s="65"/>
      <c r="K64" s="65"/>
      <c r="L64" s="65"/>
    </row>
    <row r="65" spans="6:12" customFormat="1" x14ac:dyDescent="0.25">
      <c r="F65" s="65"/>
      <c r="G65" s="65"/>
      <c r="H65" s="65"/>
      <c r="I65" s="65"/>
      <c r="J65" s="65"/>
      <c r="K65" s="65"/>
      <c r="L65" s="65"/>
    </row>
    <row r="66" spans="6:12" customFormat="1" x14ac:dyDescent="0.25">
      <c r="F66" s="65"/>
      <c r="G66" s="65"/>
      <c r="H66" s="65"/>
      <c r="I66" s="65"/>
      <c r="J66" s="65"/>
      <c r="K66" s="65"/>
      <c r="L66" s="65"/>
    </row>
    <row r="67" spans="6:12" customFormat="1" x14ac:dyDescent="0.25">
      <c r="F67" s="65"/>
      <c r="G67" s="65"/>
      <c r="H67" s="65"/>
      <c r="I67" s="65"/>
      <c r="J67" s="65"/>
      <c r="K67" s="65"/>
      <c r="L67" s="65"/>
    </row>
    <row r="68" spans="6:12" customFormat="1" x14ac:dyDescent="0.25">
      <c r="F68" s="65"/>
      <c r="G68" s="65"/>
      <c r="H68" s="65"/>
      <c r="I68" s="65"/>
      <c r="J68" s="65"/>
      <c r="K68" s="65"/>
      <c r="L68" s="65"/>
    </row>
    <row r="69" spans="6:12" customFormat="1" x14ac:dyDescent="0.25">
      <c r="F69" s="65"/>
      <c r="G69" s="65"/>
      <c r="H69" s="65"/>
      <c r="I69" s="65"/>
      <c r="J69" s="65"/>
      <c r="K69" s="65"/>
      <c r="L69" s="65"/>
    </row>
    <row r="70" spans="6:12" customFormat="1" x14ac:dyDescent="0.25">
      <c r="F70" s="65"/>
      <c r="G70" s="65"/>
      <c r="H70" s="65"/>
      <c r="I70" s="65"/>
      <c r="J70" s="65"/>
      <c r="K70" s="65"/>
      <c r="L70" s="65"/>
    </row>
    <row r="71" spans="6:12" customFormat="1" x14ac:dyDescent="0.25">
      <c r="F71" s="65"/>
      <c r="G71" s="65"/>
      <c r="H71" s="65"/>
      <c r="I71" s="65"/>
      <c r="J71" s="65"/>
      <c r="K71" s="65"/>
      <c r="L71" s="65"/>
    </row>
    <row r="72" spans="6:12" customFormat="1" x14ac:dyDescent="0.25">
      <c r="F72" s="65"/>
      <c r="G72" s="65"/>
      <c r="H72" s="65"/>
      <c r="I72" s="65"/>
      <c r="J72" s="65"/>
      <c r="K72" s="65"/>
      <c r="L72" s="65"/>
    </row>
    <row r="73" spans="6:12" customFormat="1" x14ac:dyDescent="0.25">
      <c r="F73" s="65"/>
      <c r="G73" s="65"/>
      <c r="H73" s="65"/>
      <c r="I73" s="65"/>
      <c r="J73" s="65"/>
      <c r="K73" s="65"/>
      <c r="L73" s="65"/>
    </row>
    <row r="74" spans="6:12" customFormat="1" x14ac:dyDescent="0.25">
      <c r="F74" s="65"/>
      <c r="G74" s="65"/>
      <c r="H74" s="65"/>
      <c r="I74" s="65"/>
      <c r="J74" s="65"/>
      <c r="K74" s="65"/>
      <c r="L74" s="65"/>
    </row>
  </sheetData>
  <sheetProtection formatCells="0" insertRows="0" deleteRows="0"/>
  <sortState xmlns:xlrd2="http://schemas.microsoft.com/office/spreadsheetml/2017/richdata2" ref="A7:M43">
    <sortCondition ref="B7:B43"/>
  </sortState>
  <mergeCells count="6">
    <mergeCell ref="A45:M46"/>
    <mergeCell ref="F3:H3"/>
    <mergeCell ref="E1:G1"/>
    <mergeCell ref="E2:G2"/>
    <mergeCell ref="A44:M44"/>
    <mergeCell ref="M4:M5"/>
  </mergeCells>
  <pageMargins left="0.2" right="0.2" top="0.4" bottom="0.5" header="0.3" footer="0.32"/>
  <pageSetup scale="9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topLeftCell="A5" zoomScale="120" zoomScaleNormal="120" workbookViewId="0">
      <selection activeCell="D16" sqref="D16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7"/>
      <c r="B1" s="2" t="s">
        <v>1</v>
      </c>
      <c r="C1" s="2" t="s">
        <v>19</v>
      </c>
      <c r="D1" s="2" t="s">
        <v>43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47" t="s">
        <v>28</v>
      </c>
      <c r="B2" s="93" t="s">
        <v>42</v>
      </c>
      <c r="C2" s="11" t="s">
        <v>62</v>
      </c>
      <c r="D2" s="100">
        <v>16.2</v>
      </c>
      <c r="E2" s="5">
        <f>SUM('Summer 22'!K2,'Fall 22'!J2,'Spring 23'!I2)</f>
        <v>16.198333333333345</v>
      </c>
      <c r="F2" s="5">
        <f>SUM('Summer 22'!L2,'Fall 22'!K2,'Spring 23'!J2)</f>
        <v>6872.5</v>
      </c>
      <c r="G2" s="5">
        <f>SUM('Summer 22'!M2,'Fall 22'!L2,'Spring 23'!K2)</f>
        <v>229.08333333333334</v>
      </c>
      <c r="H2" s="7">
        <f>F2/E2</f>
        <v>424.27204444901707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1">
        <v>19.399999999999999</v>
      </c>
      <c r="E4" s="3" t="s">
        <v>61</v>
      </c>
    </row>
    <row r="6" spans="1:14" ht="15.75" thickBot="1" x14ac:dyDescent="0.3">
      <c r="A6" s="55"/>
      <c r="B6" s="55"/>
      <c r="D6" s="55"/>
      <c r="E6" s="98" t="s">
        <v>45</v>
      </c>
      <c r="F6" s="98" t="s">
        <v>46</v>
      </c>
      <c r="G6" s="55"/>
      <c r="H6" s="55"/>
      <c r="K6" s="55"/>
      <c r="L6" s="55"/>
      <c r="M6" s="55"/>
      <c r="N6" s="55"/>
    </row>
    <row r="7" spans="1:14" x14ac:dyDescent="0.25">
      <c r="D7" s="95" t="s">
        <v>34</v>
      </c>
      <c r="E7" s="103">
        <v>1.73</v>
      </c>
      <c r="F7" s="103">
        <v>7.02</v>
      </c>
    </row>
    <row r="8" spans="1:14" x14ac:dyDescent="0.25">
      <c r="D8" s="95" t="s">
        <v>12</v>
      </c>
      <c r="E8" s="103">
        <v>34.35</v>
      </c>
      <c r="F8" s="103">
        <v>97.01</v>
      </c>
    </row>
    <row r="9" spans="1:14" x14ac:dyDescent="0.25">
      <c r="D9" s="95" t="s">
        <v>35</v>
      </c>
      <c r="E9" s="103">
        <v>596.08000000000004</v>
      </c>
      <c r="F9" s="103">
        <v>432.3</v>
      </c>
    </row>
    <row r="11" spans="1:14" x14ac:dyDescent="0.25">
      <c r="C11"/>
      <c r="D11"/>
      <c r="E11" s="144" t="s">
        <v>47</v>
      </c>
      <c r="F11" s="144"/>
      <c r="G11" s="144"/>
    </row>
    <row r="12" spans="1:14" ht="15.75" thickBot="1" x14ac:dyDescent="0.3">
      <c r="E12" s="97" t="s">
        <v>34</v>
      </c>
      <c r="F12" s="97" t="s">
        <v>35</v>
      </c>
      <c r="G12" s="97" t="s">
        <v>12</v>
      </c>
    </row>
    <row r="13" spans="1:14" x14ac:dyDescent="0.25">
      <c r="E13" s="99">
        <f>AVERAGE(E18:G18)</f>
        <v>17.47</v>
      </c>
      <c r="F13" s="99">
        <f>AVERAGE(E20:G20)</f>
        <v>477.18484289617487</v>
      </c>
      <c r="G13" s="99">
        <f>AVERAGE(E19:G19)</f>
        <v>270.40333333333331</v>
      </c>
    </row>
    <row r="16" spans="1:14" x14ac:dyDescent="0.25">
      <c r="E16" s="144" t="s">
        <v>48</v>
      </c>
      <c r="F16" s="144"/>
      <c r="G16" s="144"/>
    </row>
    <row r="17" spans="4:7" ht="15.75" thickBot="1" x14ac:dyDescent="0.3">
      <c r="E17" s="98" t="s">
        <v>39</v>
      </c>
      <c r="F17" s="98" t="s">
        <v>40</v>
      </c>
      <c r="G17" s="98" t="s">
        <v>29</v>
      </c>
    </row>
    <row r="18" spans="4:7" x14ac:dyDescent="0.25">
      <c r="D18" s="95" t="s">
        <v>34</v>
      </c>
      <c r="E18" s="104">
        <v>18.86</v>
      </c>
      <c r="F18" s="104">
        <v>19.52</v>
      </c>
      <c r="G18" s="105">
        <v>14.03</v>
      </c>
    </row>
    <row r="19" spans="4:7" x14ac:dyDescent="0.25">
      <c r="D19" s="95" t="s">
        <v>12</v>
      </c>
      <c r="E19" s="104">
        <v>291.02</v>
      </c>
      <c r="F19" s="104">
        <v>304.28999999999996</v>
      </c>
      <c r="G19" s="105">
        <v>215.9</v>
      </c>
    </row>
    <row r="20" spans="4:7" x14ac:dyDescent="0.25">
      <c r="D20" s="95" t="s">
        <v>35</v>
      </c>
      <c r="E20" s="104">
        <v>477.89</v>
      </c>
      <c r="F20" s="104">
        <v>484.49452868852455</v>
      </c>
      <c r="G20" s="105">
        <v>469.17</v>
      </c>
    </row>
    <row r="21" spans="4:7" x14ac:dyDescent="0.25">
      <c r="E21" s="102" t="s">
        <v>61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D8" sqref="D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6" customWidth="1"/>
    <col min="9" max="9" width="8.140625" style="66" customWidth="1"/>
    <col min="10" max="10" width="20.28515625" style="66" bestFit="1" customWidth="1"/>
    <col min="11" max="11" width="15.5703125" style="66" bestFit="1" customWidth="1"/>
    <col min="12" max="12" width="8.28515625" style="66" customWidth="1"/>
    <col min="13" max="13" width="9.140625" style="66"/>
    <col min="14" max="14" width="15.42578125" style="66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3" t="s">
        <v>19</v>
      </c>
      <c r="H1" s="134"/>
      <c r="I1" s="135"/>
      <c r="J1" s="71" t="s">
        <v>50</v>
      </c>
      <c r="K1" s="56" t="s">
        <v>57</v>
      </c>
      <c r="L1" s="57" t="s">
        <v>2</v>
      </c>
      <c r="M1" s="58" t="s">
        <v>3</v>
      </c>
      <c r="N1" s="56" t="s">
        <v>4</v>
      </c>
    </row>
    <row r="2" spans="1:15" x14ac:dyDescent="0.25">
      <c r="B2" s="12"/>
      <c r="C2" s="12"/>
      <c r="D2" s="12"/>
      <c r="F2" s="4" t="s">
        <v>42</v>
      </c>
      <c r="G2" s="156" t="str">
        <f>'2022-23 Summary'!C2</f>
        <v>KIN</v>
      </c>
      <c r="H2" s="156"/>
      <c r="I2" s="156"/>
      <c r="J2" s="13">
        <f>'2022-23 Summary'!D2</f>
        <v>16.2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4"/>
      <c r="B3" s="154"/>
      <c r="C3" s="154"/>
      <c r="D3" s="154"/>
      <c r="E3" s="154"/>
      <c r="F3" s="154"/>
      <c r="G3" s="31"/>
      <c r="H3" s="131" t="s">
        <v>49</v>
      </c>
      <c r="I3" s="131"/>
      <c r="J3" s="132"/>
      <c r="K3" s="5">
        <f>'2022-23 Summary'!D2-'Proposed Additions'!K2-'Fall 22'!J2-'Spring 23'!I2-'Summer 22'!K2</f>
        <v>1.6666666666556029E-3</v>
      </c>
      <c r="L3" s="16"/>
      <c r="M3" s="17"/>
      <c r="N3" s="17"/>
    </row>
    <row r="4" spans="1:15" ht="19.5" customHeight="1" x14ac:dyDescent="0.25">
      <c r="A4" s="157" t="s">
        <v>6</v>
      </c>
      <c r="B4" s="157"/>
      <c r="C4" s="157"/>
      <c r="D4" s="157"/>
      <c r="E4" s="157"/>
      <c r="F4" s="157"/>
      <c r="G4" s="1"/>
      <c r="H4" s="73"/>
      <c r="I4" s="74"/>
      <c r="J4" s="75"/>
      <c r="K4" s="61"/>
      <c r="L4" s="59"/>
      <c r="M4" s="60"/>
      <c r="N4" s="60"/>
    </row>
    <row r="5" spans="1:15" ht="16.5" customHeight="1" x14ac:dyDescent="0.25">
      <c r="C5" s="12"/>
      <c r="D5" s="12"/>
      <c r="E5" s="12"/>
      <c r="F5" s="12"/>
      <c r="G5" s="12"/>
      <c r="H5" s="76"/>
      <c r="I5" s="76"/>
      <c r="J5" s="76"/>
      <c r="K5" s="76"/>
      <c r="L5" s="77"/>
      <c r="M5" s="76"/>
      <c r="N5" s="78"/>
    </row>
    <row r="6" spans="1:15" ht="80.45" customHeight="1" x14ac:dyDescent="0.25">
      <c r="A6" s="9" t="s">
        <v>0</v>
      </c>
      <c r="B6" s="9" t="s">
        <v>19</v>
      </c>
      <c r="C6" s="46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38" t="s">
        <v>113</v>
      </c>
      <c r="B7" s="38" t="s">
        <v>62</v>
      </c>
      <c r="C7" s="21" t="s">
        <v>115</v>
      </c>
      <c r="D7" s="21" t="s">
        <v>116</v>
      </c>
      <c r="E7" s="21"/>
      <c r="F7" s="34"/>
      <c r="G7" s="21"/>
      <c r="H7" s="63">
        <f>G7*F7</f>
        <v>0</v>
      </c>
      <c r="I7" s="85"/>
      <c r="J7" s="80"/>
      <c r="K7" s="86">
        <f t="shared" ref="K7:K15" si="0">J7*G7/15</f>
        <v>0</v>
      </c>
      <c r="L7" s="87">
        <f>H7*I7</f>
        <v>0</v>
      </c>
      <c r="M7" s="88">
        <f>L7/30</f>
        <v>0</v>
      </c>
      <c r="N7" s="86" t="e">
        <f t="shared" ref="N7:N15" si="1">L7/K7</f>
        <v>#DIV/0!</v>
      </c>
      <c r="O7" s="42"/>
    </row>
    <row r="8" spans="1:15" ht="15.75" customHeight="1" x14ac:dyDescent="0.25">
      <c r="A8" s="38" t="s">
        <v>114</v>
      </c>
      <c r="B8" s="38" t="s">
        <v>62</v>
      </c>
      <c r="C8" s="21" t="s">
        <v>115</v>
      </c>
      <c r="D8" s="21" t="s">
        <v>116</v>
      </c>
      <c r="E8" s="21"/>
      <c r="F8" s="34"/>
      <c r="G8" s="21"/>
      <c r="H8" s="63">
        <f t="shared" ref="H8:H10" si="2">G8*F8</f>
        <v>0</v>
      </c>
      <c r="I8" s="85"/>
      <c r="J8" s="80"/>
      <c r="K8" s="86">
        <f t="shared" ref="K8:K10" si="3">J8*G8/15</f>
        <v>0</v>
      </c>
      <c r="L8" s="87">
        <f t="shared" ref="L8:L10" si="4">H8*I8</f>
        <v>0</v>
      </c>
      <c r="M8" s="88">
        <f t="shared" ref="M8:M10" si="5">L8/30</f>
        <v>0</v>
      </c>
      <c r="N8" s="86" t="e">
        <f t="shared" ref="N8:N10" si="6">L8/K8</f>
        <v>#DIV/0!</v>
      </c>
      <c r="O8" s="43"/>
    </row>
    <row r="9" spans="1:15" ht="15.75" customHeight="1" x14ac:dyDescent="0.25">
      <c r="A9" s="38"/>
      <c r="B9" s="38"/>
      <c r="C9" s="21"/>
      <c r="D9" s="21"/>
      <c r="E9" s="21"/>
      <c r="F9" s="34"/>
      <c r="G9" s="21"/>
      <c r="H9" s="63">
        <f t="shared" si="2"/>
        <v>0</v>
      </c>
      <c r="I9" s="85"/>
      <c r="J9" s="80"/>
      <c r="K9" s="86">
        <f t="shared" si="3"/>
        <v>0</v>
      </c>
      <c r="L9" s="87">
        <f t="shared" si="4"/>
        <v>0</v>
      </c>
      <c r="M9" s="88">
        <f t="shared" si="5"/>
        <v>0</v>
      </c>
      <c r="N9" s="86" t="e">
        <f t="shared" si="6"/>
        <v>#DIV/0!</v>
      </c>
      <c r="O9" s="43"/>
    </row>
    <row r="10" spans="1:15" ht="15.75" customHeight="1" x14ac:dyDescent="0.25">
      <c r="A10" s="38"/>
      <c r="B10" s="38"/>
      <c r="C10" s="21"/>
      <c r="D10" s="21"/>
      <c r="E10" s="21"/>
      <c r="F10" s="34"/>
      <c r="G10" s="21"/>
      <c r="H10" s="63">
        <f t="shared" si="2"/>
        <v>0</v>
      </c>
      <c r="I10" s="85"/>
      <c r="J10" s="80"/>
      <c r="K10" s="86">
        <f t="shared" si="3"/>
        <v>0</v>
      </c>
      <c r="L10" s="87">
        <f t="shared" si="4"/>
        <v>0</v>
      </c>
      <c r="M10" s="88">
        <f t="shared" si="5"/>
        <v>0</v>
      </c>
      <c r="N10" s="86" t="e">
        <f t="shared" si="6"/>
        <v>#DIV/0!</v>
      </c>
      <c r="O10" s="43"/>
    </row>
    <row r="11" spans="1:15" ht="15.75" customHeight="1" x14ac:dyDescent="0.25">
      <c r="A11" s="38"/>
      <c r="B11" s="38"/>
      <c r="C11" s="38"/>
      <c r="D11" s="38"/>
      <c r="E11" s="21"/>
      <c r="F11" s="34"/>
      <c r="G11" s="21"/>
      <c r="H11" s="63">
        <f t="shared" ref="H11:H15" si="7">F11*G11</f>
        <v>0</v>
      </c>
      <c r="I11" s="85"/>
      <c r="J11" s="80"/>
      <c r="K11" s="86">
        <f t="shared" si="0"/>
        <v>0</v>
      </c>
      <c r="L11" s="87">
        <f t="shared" ref="L11:L15" si="8">(H11*I11)</f>
        <v>0</v>
      </c>
      <c r="M11" s="88">
        <f t="shared" ref="M11:M15" si="9">L11/30</f>
        <v>0</v>
      </c>
      <c r="N11" s="86" t="e">
        <f t="shared" si="1"/>
        <v>#DIV/0!</v>
      </c>
      <c r="O11" s="43"/>
    </row>
    <row r="12" spans="1:15" ht="15.75" customHeight="1" x14ac:dyDescent="0.25">
      <c r="A12" s="38"/>
      <c r="B12" s="22"/>
      <c r="C12" s="22"/>
      <c r="D12" s="22"/>
      <c r="E12" s="22"/>
      <c r="F12" s="22"/>
      <c r="G12" s="22"/>
      <c r="H12" s="63">
        <f t="shared" si="7"/>
        <v>0</v>
      </c>
      <c r="I12" s="13"/>
      <c r="J12" s="13"/>
      <c r="K12" s="86">
        <f t="shared" si="0"/>
        <v>0</v>
      </c>
      <c r="L12" s="87">
        <f t="shared" si="8"/>
        <v>0</v>
      </c>
      <c r="M12" s="88">
        <f t="shared" si="9"/>
        <v>0</v>
      </c>
      <c r="N12" s="86" t="e">
        <f t="shared" si="1"/>
        <v>#DIV/0!</v>
      </c>
      <c r="O12" s="43"/>
    </row>
    <row r="13" spans="1:15" ht="15.75" customHeight="1" x14ac:dyDescent="0.25">
      <c r="A13" s="38"/>
      <c r="B13" s="22"/>
      <c r="C13" s="22"/>
      <c r="D13" s="22"/>
      <c r="E13" s="22"/>
      <c r="F13" s="22"/>
      <c r="G13" s="22"/>
      <c r="H13" s="87">
        <f t="shared" si="7"/>
        <v>0</v>
      </c>
      <c r="I13" s="13"/>
      <c r="J13" s="13"/>
      <c r="K13" s="86">
        <f t="shared" si="0"/>
        <v>0</v>
      </c>
      <c r="L13" s="87">
        <f t="shared" si="8"/>
        <v>0</v>
      </c>
      <c r="M13" s="88">
        <f t="shared" si="9"/>
        <v>0</v>
      </c>
      <c r="N13" s="86" t="e">
        <f t="shared" si="1"/>
        <v>#DIV/0!</v>
      </c>
      <c r="O13" s="43"/>
    </row>
    <row r="14" spans="1:15" ht="15.75" customHeight="1" x14ac:dyDescent="0.25">
      <c r="A14" s="38"/>
      <c r="B14" s="22"/>
      <c r="C14" s="22"/>
      <c r="D14" s="22"/>
      <c r="E14" s="22"/>
      <c r="F14" s="22"/>
      <c r="G14" s="22"/>
      <c r="H14" s="87">
        <f t="shared" si="7"/>
        <v>0</v>
      </c>
      <c r="I14" s="13"/>
      <c r="J14" s="13"/>
      <c r="K14" s="86">
        <f t="shared" si="0"/>
        <v>0</v>
      </c>
      <c r="L14" s="87">
        <f t="shared" si="8"/>
        <v>0</v>
      </c>
      <c r="M14" s="88">
        <f t="shared" si="9"/>
        <v>0</v>
      </c>
      <c r="N14" s="86" t="e">
        <f t="shared" si="1"/>
        <v>#DIV/0!</v>
      </c>
      <c r="O14" s="43"/>
    </row>
    <row r="15" spans="1:15" ht="15.75" customHeight="1" x14ac:dyDescent="0.25">
      <c r="A15" s="38"/>
      <c r="B15" s="4"/>
      <c r="C15" s="4"/>
      <c r="D15" s="4"/>
      <c r="E15" s="4"/>
      <c r="F15" s="4"/>
      <c r="G15" s="4"/>
      <c r="H15" s="87">
        <f t="shared" si="7"/>
        <v>0</v>
      </c>
      <c r="I15" s="89"/>
      <c r="J15" s="89"/>
      <c r="K15" s="86">
        <f t="shared" si="0"/>
        <v>0</v>
      </c>
      <c r="L15" s="87">
        <f t="shared" si="8"/>
        <v>0</v>
      </c>
      <c r="M15" s="88">
        <f t="shared" si="9"/>
        <v>0</v>
      </c>
      <c r="N15" s="86" t="e">
        <f t="shared" si="1"/>
        <v>#DIV/0!</v>
      </c>
      <c r="O15" s="43"/>
    </row>
    <row r="16" spans="1:15" ht="18.75" customHeight="1" x14ac:dyDescent="0.25">
      <c r="A16" s="145" t="s">
        <v>21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6"/>
    </row>
    <row r="17" spans="1:15" x14ac:dyDescent="0.25">
      <c r="A17" s="147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9"/>
    </row>
    <row r="18" spans="1:15" x14ac:dyDescent="0.25">
      <c r="A18" s="150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2"/>
    </row>
    <row r="19" spans="1:15" x14ac:dyDescent="0.25">
      <c r="A19" s="150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2"/>
    </row>
    <row r="20" spans="1:15" x14ac:dyDescent="0.25">
      <c r="A20" s="150"/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2"/>
    </row>
    <row r="21" spans="1:15" x14ac:dyDescent="0.25">
      <c r="A21" s="153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5"/>
    </row>
    <row r="22" spans="1:15" x14ac:dyDescent="0.25">
      <c r="B22" s="30"/>
      <c r="C22" s="30"/>
      <c r="D22" s="30"/>
      <c r="E22" s="30"/>
      <c r="F22" s="30"/>
      <c r="G22" s="30"/>
      <c r="H22" s="84"/>
      <c r="I22" s="84"/>
      <c r="J22" s="84"/>
      <c r="K22" s="84"/>
      <c r="L22" s="84"/>
      <c r="M22" s="84"/>
      <c r="N22" s="84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2022-01-21T20:57:04Z</cp:lastPrinted>
  <dcterms:created xsi:type="dcterms:W3CDTF">2013-10-25T01:46:28Z</dcterms:created>
  <dcterms:modified xsi:type="dcterms:W3CDTF">2022-01-26T13:57:48Z</dcterms:modified>
</cp:coreProperties>
</file>